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anexos\"/>
    </mc:Choice>
  </mc:AlternateContent>
  <xr:revisionPtr revIDLastSave="0" documentId="13_ncr:1_{5FCFB1F5-E28A-4E1D-8C42-3BFE3688B978}" xr6:coauthVersionLast="47" xr6:coauthVersionMax="47" xr10:uidLastSave="{00000000-0000-0000-0000-000000000000}"/>
  <bookViews>
    <workbookView xWindow="-120" yWindow="-120" windowWidth="29040" windowHeight="15840" xr2:uid="{890AA7F9-A93D-42B1-BF06-A51035EE20FE}"/>
  </bookViews>
  <sheets>
    <sheet name="resumen" sheetId="5" r:id="rId1"/>
    <sheet name="lago caburgua-rio blanco" sheetId="1" r:id="rId2"/>
    <sheet name="lago caburgua-sector norte" sheetId="4" r:id="rId3"/>
    <sheet name="lago caburgua-sector centro" sheetId="2" r:id="rId4"/>
    <sheet name="lago caburgua-sector desague" sheetId="3" r:id="rId5"/>
  </sheets>
  <definedNames>
    <definedName name="_xlnm._FilterDatabase" localSheetId="1" hidden="1">'lago caburgua-rio blanco'!$A$1:$R$1</definedName>
    <definedName name="_xlnm._FilterDatabase" localSheetId="3" hidden="1">'lago caburgua-sector centro'!$A$1:$R$1</definedName>
    <definedName name="_xlnm._FilterDatabase" localSheetId="4" hidden="1">'lago caburgua-sector desague'!$A$1:$R$1</definedName>
    <definedName name="_xlnm._FilterDatabase" localSheetId="2" hidden="1">'lago caburgua-sector norte'!$A$1:$R$1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" l="1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C42" i="3"/>
  <c r="C41" i="3"/>
  <c r="C40" i="3"/>
  <c r="C39" i="3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C44" i="2"/>
  <c r="C43" i="2"/>
  <c r="C42" i="2"/>
  <c r="C41" i="2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C40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C39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C38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C37" i="4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C34" i="1"/>
  <c r="C33" i="1"/>
  <c r="C32" i="1"/>
  <c r="C31" i="1"/>
</calcChain>
</file>

<file path=xl/sharedStrings.xml><?xml version="1.0" encoding="utf-8"?>
<sst xmlns="http://schemas.openxmlformats.org/spreadsheetml/2006/main" count="823" uniqueCount="32">
  <si>
    <t/>
  </si>
  <si>
    <t>Fecha</t>
  </si>
  <si>
    <t>Clorofila A (ug/L)</t>
  </si>
  <si>
    <t>CE (mhos/cm)</t>
  </si>
  <si>
    <t>DQO (mg/L)</t>
  </si>
  <si>
    <t>Fósforo Total (mg/L)</t>
  </si>
  <si>
    <t>Fósforo - Ortofosfato (mg/L)</t>
  </si>
  <si>
    <t>Nitrógeno Total (ug/L)</t>
  </si>
  <si>
    <t>Nitrógeno - Nitrito (mg/L)</t>
  </si>
  <si>
    <t>Oxígeno Disuelto (% saturación)</t>
  </si>
  <si>
    <t>Oxígeno Disuelto (mg/L)</t>
  </si>
  <si>
    <t>pH</t>
  </si>
  <si>
    <t>SiO2 (mg/L)</t>
  </si>
  <si>
    <t>T°C</t>
  </si>
  <si>
    <t>Turbiedad</t>
  </si>
  <si>
    <t>bdl</t>
  </si>
  <si>
    <t>Nitrógeno de Kjendahl (ug/L)</t>
  </si>
  <si>
    <t>Nitrógeno de Amonio (mg/L)</t>
  </si>
  <si>
    <t>Nitrógeno de Nitrato (mg/L)</t>
  </si>
  <si>
    <t>Nitrógeno de Nitrito-Nitrato (ug/L)</t>
  </si>
  <si>
    <r>
      <t>CE (</t>
    </r>
    <r>
      <rPr>
        <b/>
        <sz val="11"/>
        <color theme="1"/>
        <rFont val="Calibri"/>
        <family val="2"/>
      </rPr>
      <t>µS</t>
    </r>
    <r>
      <rPr>
        <b/>
        <sz val="11"/>
        <color theme="1"/>
        <rFont val="Calibri"/>
        <family val="2"/>
        <scheme val="minor"/>
      </rPr>
      <t>/cm)</t>
    </r>
  </si>
  <si>
    <t>Mínimo</t>
  </si>
  <si>
    <t>Máximo</t>
  </si>
  <si>
    <t>Promedio</t>
  </si>
  <si>
    <t>Desviación Estándar</t>
  </si>
  <si>
    <t>Estadística</t>
  </si>
  <si>
    <t>Estación</t>
  </si>
  <si>
    <t>Lago Caburgua en Río Blanco</t>
  </si>
  <si>
    <t>Nitrógeno Total (µg/L)</t>
  </si>
  <si>
    <t>Lago Caburgua en Sector Norte</t>
  </si>
  <si>
    <t>Lago Caburgua en Sector Centro</t>
  </si>
  <si>
    <t>Lago Caburgua en Sector Desagüe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</si>
</sst>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blanco'!$C$1</c:f>
              <c:strCache>
                <c:ptCount val="1"/>
                <c:pt idx="0">
                  <c:v>CE (mhos/cm)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blanco'!$C$2:$C$28</c:f>
              <c:numCache>
                <c:formatCode>General</c:formatCode>
                <c:ptCount val="27"/>
                <c:pt idx="0">
                  <c:v>34.4</c:v>
                </c:pt>
                <c:pt idx="1">
                  <c:v>52</c:v>
                </c:pt>
                <c:pt idx="2">
                  <c:v>21.8</c:v>
                </c:pt>
                <c:pt idx="3">
                  <c:v>32.299999999999997</c:v>
                </c:pt>
                <c:pt idx="4">
                  <c:v>41.9</c:v>
                </c:pt>
                <c:pt idx="5">
                  <c:v>42.4</c:v>
                </c:pt>
                <c:pt idx="6">
                  <c:v>41.9</c:v>
                </c:pt>
                <c:pt idx="7">
                  <c:v>15.3</c:v>
                </c:pt>
                <c:pt idx="8">
                  <c:v>37.6</c:v>
                </c:pt>
                <c:pt idx="9">
                  <c:v>28.7</c:v>
                </c:pt>
                <c:pt idx="10">
                  <c:v>46</c:v>
                </c:pt>
                <c:pt idx="11">
                  <c:v>31.9</c:v>
                </c:pt>
                <c:pt idx="12">
                  <c:v>47.4</c:v>
                </c:pt>
                <c:pt idx="13">
                  <c:v>32.299999999999997</c:v>
                </c:pt>
                <c:pt idx="14">
                  <c:v>35.799999999999997</c:v>
                </c:pt>
                <c:pt idx="15">
                  <c:v>33.700000000000003</c:v>
                </c:pt>
                <c:pt idx="16">
                  <c:v>50.1</c:v>
                </c:pt>
                <c:pt idx="17">
                  <c:v>39.1</c:v>
                </c:pt>
                <c:pt idx="18">
                  <c:v>32.4</c:v>
                </c:pt>
                <c:pt idx="19">
                  <c:v>57.2</c:v>
                </c:pt>
                <c:pt idx="20">
                  <c:v>54.4</c:v>
                </c:pt>
                <c:pt idx="21">
                  <c:v>43.2</c:v>
                </c:pt>
                <c:pt idx="22">
                  <c:v>35.9</c:v>
                </c:pt>
                <c:pt idx="23">
                  <c:v>35.6</c:v>
                </c:pt>
                <c:pt idx="24">
                  <c:v>88.4</c:v>
                </c:pt>
                <c:pt idx="25">
                  <c:v>24.5</c:v>
                </c:pt>
                <c:pt idx="26">
                  <c:v>35.9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B-49E4-A179-13E49BCA3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blanco'!$E$1</c:f>
              <c:strCache>
                <c:ptCount val="1"/>
                <c:pt idx="0">
                  <c:v>Fósforo Total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blanco'!$E$2:$E$28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11.2</c:v>
                </c:pt>
                <c:pt idx="13">
                  <c:v>0</c:v>
                </c:pt>
                <c:pt idx="14">
                  <c:v>47.7</c:v>
                </c:pt>
                <c:pt idx="15">
                  <c:v>36.4</c:v>
                </c:pt>
                <c:pt idx="16">
                  <c:v>29.8</c:v>
                </c:pt>
                <c:pt idx="17">
                  <c:v>10.3</c:v>
                </c:pt>
                <c:pt idx="18">
                  <c:v>15.5</c:v>
                </c:pt>
                <c:pt idx="19">
                  <c:v>32.799999999999997</c:v>
                </c:pt>
                <c:pt idx="20">
                  <c:v>17.3</c:v>
                </c:pt>
                <c:pt idx="21">
                  <c:v>12.7</c:v>
                </c:pt>
                <c:pt idx="22">
                  <c:v>10</c:v>
                </c:pt>
                <c:pt idx="23">
                  <c:v>23.7</c:v>
                </c:pt>
                <c:pt idx="24">
                  <c:v>8.9999999999999993E-3</c:v>
                </c:pt>
                <c:pt idx="25">
                  <c:v>6.0000000000000001E-3</c:v>
                </c:pt>
                <c:pt idx="26">
                  <c:v>1.2E-2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33-4248-A7DF-392BF414E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blanco'!$G$1</c:f>
              <c:strCache>
                <c:ptCount val="1"/>
                <c:pt idx="0">
                  <c:v>Nitrógeno Total (ug/L)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blanco'!$G$2:$G$28</c:f>
              <c:numCache>
                <c:formatCode>General</c:formatCode>
                <c:ptCount val="27"/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273</c:v>
                </c:pt>
                <c:pt idx="14">
                  <c:v>197.1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54-406D-A8E6-58B54E8A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blanco'!$H$1</c:f>
              <c:strCache>
                <c:ptCount val="1"/>
                <c:pt idx="0">
                  <c:v>Nitrógeno de Amonio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blanco'!$H$2:$H$28</c:f>
              <c:numCache>
                <c:formatCode>General</c:formatCode>
                <c:ptCount val="27"/>
                <c:pt idx="0">
                  <c:v>0.02</c:v>
                </c:pt>
                <c:pt idx="1">
                  <c:v>0.06</c:v>
                </c:pt>
                <c:pt idx="2">
                  <c:v>0.05</c:v>
                </c:pt>
                <c:pt idx="3">
                  <c:v>0</c:v>
                </c:pt>
                <c:pt idx="4">
                  <c:v>0.05</c:v>
                </c:pt>
                <c:pt idx="5">
                  <c:v>0</c:v>
                </c:pt>
                <c:pt idx="6">
                  <c:v>0.03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0.03</c:v>
                </c:pt>
                <c:pt idx="12">
                  <c:v>0.05</c:v>
                </c:pt>
                <c:pt idx="13">
                  <c:v>0.03</c:v>
                </c:pt>
                <c:pt idx="14">
                  <c:v>0.01</c:v>
                </c:pt>
                <c:pt idx="15">
                  <c:v>0.01</c:v>
                </c:pt>
                <c:pt idx="16">
                  <c:v>7.0000000000000007E-2</c:v>
                </c:pt>
                <c:pt idx="17">
                  <c:v>0</c:v>
                </c:pt>
                <c:pt idx="18">
                  <c:v>0.02</c:v>
                </c:pt>
                <c:pt idx="19">
                  <c:v>0.04</c:v>
                </c:pt>
                <c:pt idx="20">
                  <c:v>0.02</c:v>
                </c:pt>
                <c:pt idx="21">
                  <c:v>0.02</c:v>
                </c:pt>
                <c:pt idx="22">
                  <c:v>0.01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12-4FDD-972D-D7C73B960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blanco'!$J$1</c:f>
              <c:strCache>
                <c:ptCount val="1"/>
                <c:pt idx="0">
                  <c:v>Nitrógeno de Nitrato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blanco'!$J$2:$J$28</c:f>
              <c:numCache>
                <c:formatCode>General</c:formatCode>
                <c:ptCount val="27"/>
                <c:pt idx="0">
                  <c:v>1.6E-2</c:v>
                </c:pt>
                <c:pt idx="1">
                  <c:v>8.0000000000000002E-3</c:v>
                </c:pt>
                <c:pt idx="2">
                  <c:v>1.0999999999999999E-2</c:v>
                </c:pt>
                <c:pt idx="3">
                  <c:v>3.9E-2</c:v>
                </c:pt>
                <c:pt idx="4">
                  <c:v>0.02</c:v>
                </c:pt>
                <c:pt idx="5">
                  <c:v>0</c:v>
                </c:pt>
                <c:pt idx="6">
                  <c:v>0.108</c:v>
                </c:pt>
                <c:pt idx="7">
                  <c:v>0</c:v>
                </c:pt>
                <c:pt idx="8">
                  <c:v>5.0000000000000001E-3</c:v>
                </c:pt>
                <c:pt idx="9">
                  <c:v>0</c:v>
                </c:pt>
                <c:pt idx="10">
                  <c:v>0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0.04</c:v>
                </c:pt>
                <c:pt idx="14">
                  <c:v>3.5999999999999997E-2</c:v>
                </c:pt>
                <c:pt idx="15">
                  <c:v>4.3999999999999997E-2</c:v>
                </c:pt>
                <c:pt idx="16">
                  <c:v>0.02</c:v>
                </c:pt>
                <c:pt idx="17">
                  <c:v>4.1000000000000002E-2</c:v>
                </c:pt>
                <c:pt idx="18">
                  <c:v>0.03</c:v>
                </c:pt>
                <c:pt idx="19">
                  <c:v>3.2000000000000001E-2</c:v>
                </c:pt>
                <c:pt idx="20">
                  <c:v>2.7E-2</c:v>
                </c:pt>
                <c:pt idx="21">
                  <c:v>8.5999999999999993E-2</c:v>
                </c:pt>
                <c:pt idx="22">
                  <c:v>0</c:v>
                </c:pt>
                <c:pt idx="23">
                  <c:v>2.5000000000000001E-2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09-4CA9-9B00-C09F5A80D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blanco'!$K$1</c:f>
              <c:strCache>
                <c:ptCount val="1"/>
                <c:pt idx="0">
                  <c:v>Nitrógeno - Nitrito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blanco'!$K$2:$K$28</c:f>
              <c:numCache>
                <c:formatCode>General</c:formatCode>
                <c:ptCount val="27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1E-3</c:v>
                </c:pt>
                <c:pt idx="4">
                  <c:v>2E-3</c:v>
                </c:pt>
                <c:pt idx="5">
                  <c:v>2E-3</c:v>
                </c:pt>
                <c:pt idx="6">
                  <c:v>5.0000000000000001E-3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0</c:v>
                </c:pt>
                <c:pt idx="15">
                  <c:v>0</c:v>
                </c:pt>
                <c:pt idx="16">
                  <c:v>1E-3</c:v>
                </c:pt>
                <c:pt idx="17">
                  <c:v>0</c:v>
                </c:pt>
                <c:pt idx="18">
                  <c:v>1E-3</c:v>
                </c:pt>
                <c:pt idx="19">
                  <c:v>0</c:v>
                </c:pt>
                <c:pt idx="20">
                  <c:v>1E-3</c:v>
                </c:pt>
                <c:pt idx="21">
                  <c:v>0</c:v>
                </c:pt>
                <c:pt idx="22">
                  <c:v>2E-3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B4-4293-A11A-797B39711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blanco'!$O$1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blanco'!$O$2:$O$28</c:f>
              <c:numCache>
                <c:formatCode>General</c:formatCode>
                <c:ptCount val="27"/>
                <c:pt idx="0">
                  <c:v>7.46</c:v>
                </c:pt>
                <c:pt idx="1">
                  <c:v>7.75</c:v>
                </c:pt>
                <c:pt idx="2">
                  <c:v>7.35</c:v>
                </c:pt>
                <c:pt idx="3">
                  <c:v>7.32</c:v>
                </c:pt>
                <c:pt idx="4">
                  <c:v>7.37</c:v>
                </c:pt>
                <c:pt idx="5">
                  <c:v>6.67</c:v>
                </c:pt>
                <c:pt idx="6">
                  <c:v>6.89</c:v>
                </c:pt>
                <c:pt idx="7">
                  <c:v>6.98</c:v>
                </c:pt>
                <c:pt idx="8">
                  <c:v>7.08</c:v>
                </c:pt>
                <c:pt idx="9">
                  <c:v>6.75</c:v>
                </c:pt>
                <c:pt idx="10">
                  <c:v>7.6</c:v>
                </c:pt>
                <c:pt idx="11">
                  <c:v>7.56</c:v>
                </c:pt>
                <c:pt idx="12">
                  <c:v>7.28</c:v>
                </c:pt>
                <c:pt idx="13">
                  <c:v>7.33</c:v>
                </c:pt>
                <c:pt idx="14">
                  <c:v>7.15</c:v>
                </c:pt>
                <c:pt idx="15">
                  <c:v>7.14</c:v>
                </c:pt>
                <c:pt idx="16">
                  <c:v>7.18</c:v>
                </c:pt>
                <c:pt idx="17">
                  <c:v>7.16</c:v>
                </c:pt>
                <c:pt idx="18">
                  <c:v>7.56</c:v>
                </c:pt>
                <c:pt idx="19">
                  <c:v>7.02</c:v>
                </c:pt>
                <c:pt idx="20">
                  <c:v>7.53</c:v>
                </c:pt>
                <c:pt idx="21">
                  <c:v>7.05</c:v>
                </c:pt>
                <c:pt idx="22">
                  <c:v>7.71</c:v>
                </c:pt>
                <c:pt idx="23">
                  <c:v>6.86</c:v>
                </c:pt>
                <c:pt idx="24">
                  <c:v>6.57</c:v>
                </c:pt>
                <c:pt idx="25">
                  <c:v>7.56</c:v>
                </c:pt>
                <c:pt idx="26">
                  <c:v>7.13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B1-4008-8D96-CB167EA82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caburgua-rio blanco'!$P$1</c:f>
              <c:strCache>
                <c:ptCount val="1"/>
                <c:pt idx="0">
                  <c:v>SiO2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caburgua-rio blanco'!$A$2:$A$28</c:f>
              <c:numCache>
                <c:formatCode>m/d/yyyy</c:formatCode>
                <c:ptCount val="2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37957</c:v>
                </c:pt>
                <c:pt idx="9">
                  <c:v>38147</c:v>
                </c:pt>
                <c:pt idx="10">
                  <c:v>38209</c:v>
                </c:pt>
                <c:pt idx="11">
                  <c:v>38321</c:v>
                </c:pt>
                <c:pt idx="12">
                  <c:v>38503</c:v>
                </c:pt>
                <c:pt idx="13">
                  <c:v>38882</c:v>
                </c:pt>
                <c:pt idx="14">
                  <c:v>38967</c:v>
                </c:pt>
                <c:pt idx="15">
                  <c:v>39008</c:v>
                </c:pt>
                <c:pt idx="16">
                  <c:v>39239</c:v>
                </c:pt>
                <c:pt idx="17">
                  <c:v>39330</c:v>
                </c:pt>
                <c:pt idx="18">
                  <c:v>39420</c:v>
                </c:pt>
                <c:pt idx="19">
                  <c:v>39560</c:v>
                </c:pt>
                <c:pt idx="20">
                  <c:v>39924</c:v>
                </c:pt>
                <c:pt idx="21">
                  <c:v>40022</c:v>
                </c:pt>
                <c:pt idx="22">
                  <c:v>40127</c:v>
                </c:pt>
                <c:pt idx="23">
                  <c:v>40204</c:v>
                </c:pt>
                <c:pt idx="24">
                  <c:v>42793</c:v>
                </c:pt>
                <c:pt idx="25">
                  <c:v>43024</c:v>
                </c:pt>
                <c:pt idx="26">
                  <c:v>43801</c:v>
                </c:pt>
              </c:numCache>
            </c:numRef>
          </c:cat>
          <c:val>
            <c:numRef>
              <c:f>'lago caburgua-rio blanco'!$P$2:$P$28</c:f>
              <c:numCache>
                <c:formatCode>General</c:formatCode>
                <c:ptCount val="27"/>
                <c:pt idx="0">
                  <c:v>13</c:v>
                </c:pt>
                <c:pt idx="1">
                  <c:v>16.600000000000001</c:v>
                </c:pt>
                <c:pt idx="2">
                  <c:v>5.4</c:v>
                </c:pt>
                <c:pt idx="3">
                  <c:v>13.9</c:v>
                </c:pt>
                <c:pt idx="4">
                  <c:v>15.9</c:v>
                </c:pt>
                <c:pt idx="5">
                  <c:v>15.8</c:v>
                </c:pt>
                <c:pt idx="6">
                  <c:v>15.3</c:v>
                </c:pt>
                <c:pt idx="7">
                  <c:v>0</c:v>
                </c:pt>
                <c:pt idx="8">
                  <c:v>18.8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11.13</c:v>
                </c:pt>
                <c:pt idx="14">
                  <c:v>12.23</c:v>
                </c:pt>
                <c:pt idx="15">
                  <c:v>11.59</c:v>
                </c:pt>
                <c:pt idx="16">
                  <c:v>8</c:v>
                </c:pt>
                <c:pt idx="17">
                  <c:v>9.82</c:v>
                </c:pt>
                <c:pt idx="18">
                  <c:v>11.099</c:v>
                </c:pt>
                <c:pt idx="19">
                  <c:v>18.161000000000001</c:v>
                </c:pt>
                <c:pt idx="20">
                  <c:v>15.869</c:v>
                </c:pt>
                <c:pt idx="21">
                  <c:v>14.489000000000001</c:v>
                </c:pt>
                <c:pt idx="22">
                  <c:v>25.18</c:v>
                </c:pt>
                <c:pt idx="23">
                  <c:v>13.936999999999999</c:v>
                </c:pt>
                <c:pt idx="24">
                  <c:v>5.1120000000000001</c:v>
                </c:pt>
                <c:pt idx="25">
                  <c:v>4.5810000000000004</c:v>
                </c:pt>
                <c:pt idx="26">
                  <c:v>6.915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A-45B5-BEAB-5633F997F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859120"/>
        <c:axId val="1285868688"/>
      </c:lineChart>
      <c:dateAx>
        <c:axId val="1285859120"/>
        <c:scaling>
          <c:orientation val="minMax"/>
          <c:max val="43831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68688"/>
        <c:crosses val="autoZero"/>
        <c:auto val="1"/>
        <c:lblOffset val="100"/>
        <c:baseTimeUnit val="months"/>
        <c:majorUnit val="1"/>
        <c:majorTimeUnit val="years"/>
      </c:dateAx>
      <c:valAx>
        <c:axId val="128586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585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norte'!$C$1</c:f>
              <c:strCache>
                <c:ptCount val="1"/>
                <c:pt idx="0">
                  <c:v>CE (mhos/cm)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norte'!$C$2:$C$34</c:f>
              <c:numCache>
                <c:formatCode>General</c:formatCode>
                <c:ptCount val="33"/>
                <c:pt idx="0">
                  <c:v>32.4</c:v>
                </c:pt>
                <c:pt idx="1">
                  <c:v>34.799999999999997</c:v>
                </c:pt>
                <c:pt idx="2">
                  <c:v>29.7</c:v>
                </c:pt>
                <c:pt idx="3">
                  <c:v>31.4</c:v>
                </c:pt>
                <c:pt idx="4">
                  <c:v>33.799999999999997</c:v>
                </c:pt>
                <c:pt idx="5">
                  <c:v>32.299999999999997</c:v>
                </c:pt>
                <c:pt idx="6">
                  <c:v>30.8</c:v>
                </c:pt>
                <c:pt idx="7">
                  <c:v>30.6</c:v>
                </c:pt>
                <c:pt idx="8">
                  <c:v>33.1</c:v>
                </c:pt>
                <c:pt idx="9">
                  <c:v>31.6</c:v>
                </c:pt>
                <c:pt idx="10">
                  <c:v>31.5</c:v>
                </c:pt>
                <c:pt idx="11">
                  <c:v>32.799999999999997</c:v>
                </c:pt>
                <c:pt idx="12">
                  <c:v>31</c:v>
                </c:pt>
                <c:pt idx="13">
                  <c:v>30</c:v>
                </c:pt>
                <c:pt idx="14">
                  <c:v>31.5</c:v>
                </c:pt>
                <c:pt idx="15">
                  <c:v>33.799999999999997</c:v>
                </c:pt>
                <c:pt idx="16">
                  <c:v>32.799999999999997</c:v>
                </c:pt>
                <c:pt idx="17">
                  <c:v>31.3</c:v>
                </c:pt>
                <c:pt idx="18">
                  <c:v>33.799999999999997</c:v>
                </c:pt>
                <c:pt idx="19">
                  <c:v>30.2</c:v>
                </c:pt>
                <c:pt idx="20">
                  <c:v>30.1</c:v>
                </c:pt>
                <c:pt idx="21">
                  <c:v>30.4</c:v>
                </c:pt>
                <c:pt idx="22">
                  <c:v>31.5</c:v>
                </c:pt>
                <c:pt idx="23">
                  <c:v>30.3</c:v>
                </c:pt>
                <c:pt idx="24">
                  <c:v>34.5</c:v>
                </c:pt>
                <c:pt idx="25">
                  <c:v>35</c:v>
                </c:pt>
                <c:pt idx="26">
                  <c:v>35.4</c:v>
                </c:pt>
                <c:pt idx="27">
                  <c:v>34</c:v>
                </c:pt>
                <c:pt idx="28">
                  <c:v>34.700000000000003</c:v>
                </c:pt>
                <c:pt idx="29">
                  <c:v>35.1</c:v>
                </c:pt>
                <c:pt idx="30">
                  <c:v>31.7</c:v>
                </c:pt>
                <c:pt idx="31">
                  <c:v>30.6</c:v>
                </c:pt>
                <c:pt idx="32">
                  <c:v>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DB-46EE-9D62-6AB3B0648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norte'!$E$1</c:f>
              <c:strCache>
                <c:ptCount val="1"/>
                <c:pt idx="0">
                  <c:v>Fósforo Total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norte'!$E$2:$E$34</c:f>
              <c:numCache>
                <c:formatCode>General</c:formatCode>
                <c:ptCount val="33"/>
                <c:pt idx="9">
                  <c:v>0</c:v>
                </c:pt>
                <c:pt idx="10">
                  <c:v>4.7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6.3</c:v>
                </c:pt>
                <c:pt idx="15">
                  <c:v>4.3</c:v>
                </c:pt>
                <c:pt idx="16">
                  <c:v>0</c:v>
                </c:pt>
                <c:pt idx="17">
                  <c:v>7.5</c:v>
                </c:pt>
                <c:pt idx="18">
                  <c:v>31.3</c:v>
                </c:pt>
                <c:pt idx="19">
                  <c:v>10.9</c:v>
                </c:pt>
                <c:pt idx="20">
                  <c:v>16.2</c:v>
                </c:pt>
                <c:pt idx="21">
                  <c:v>13.6</c:v>
                </c:pt>
                <c:pt idx="22">
                  <c:v>8.4</c:v>
                </c:pt>
                <c:pt idx="23">
                  <c:v>3.2</c:v>
                </c:pt>
                <c:pt idx="24">
                  <c:v>7.5</c:v>
                </c:pt>
                <c:pt idx="25">
                  <c:v>5</c:v>
                </c:pt>
                <c:pt idx="26">
                  <c:v>9.1999999999999993</c:v>
                </c:pt>
                <c:pt idx="27">
                  <c:v>3.7</c:v>
                </c:pt>
                <c:pt idx="28">
                  <c:v>0</c:v>
                </c:pt>
                <c:pt idx="29">
                  <c:v>4</c:v>
                </c:pt>
                <c:pt idx="30">
                  <c:v>3.3</c:v>
                </c:pt>
                <c:pt idx="31">
                  <c:v>0</c:v>
                </c:pt>
                <c:pt idx="32">
                  <c:v>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90-48F7-B2F1-6376663A3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norte'!$G$1</c:f>
              <c:strCache>
                <c:ptCount val="1"/>
                <c:pt idx="0">
                  <c:v>Nitrógeno Total (ug/L)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norte'!$G$2:$G$34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189</c:v>
                </c:pt>
                <c:pt idx="9">
                  <c:v>0</c:v>
                </c:pt>
                <c:pt idx="10">
                  <c:v>62</c:v>
                </c:pt>
                <c:pt idx="11">
                  <c:v>61</c:v>
                </c:pt>
                <c:pt idx="12">
                  <c:v>280</c:v>
                </c:pt>
                <c:pt idx="13">
                  <c:v>0</c:v>
                </c:pt>
                <c:pt idx="14">
                  <c:v>30.1</c:v>
                </c:pt>
                <c:pt idx="15">
                  <c:v>46.8</c:v>
                </c:pt>
                <c:pt idx="16">
                  <c:v>0</c:v>
                </c:pt>
                <c:pt idx="17">
                  <c:v>139.80000000000001</c:v>
                </c:pt>
                <c:pt idx="18">
                  <c:v>392.8</c:v>
                </c:pt>
                <c:pt idx="19">
                  <c:v>283.2</c:v>
                </c:pt>
                <c:pt idx="20">
                  <c:v>202.5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35-4DF5-8223-15567E618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norte'!$H$1</c:f>
              <c:strCache>
                <c:ptCount val="1"/>
                <c:pt idx="0">
                  <c:v>Nitrógeno de Amonio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norte'!$H$2:$H$34</c:f>
              <c:numCache>
                <c:formatCode>General</c:formatCode>
                <c:ptCount val="33"/>
                <c:pt idx="0">
                  <c:v>0</c:v>
                </c:pt>
                <c:pt idx="1">
                  <c:v>0.04</c:v>
                </c:pt>
                <c:pt idx="2">
                  <c:v>0.04</c:v>
                </c:pt>
                <c:pt idx="3">
                  <c:v>0</c:v>
                </c:pt>
                <c:pt idx="4">
                  <c:v>0.04</c:v>
                </c:pt>
                <c:pt idx="5">
                  <c:v>0</c:v>
                </c:pt>
                <c:pt idx="6">
                  <c:v>0.02</c:v>
                </c:pt>
                <c:pt idx="7">
                  <c:v>0</c:v>
                </c:pt>
                <c:pt idx="8">
                  <c:v>0.01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>
                  <c:v>0.03</c:v>
                </c:pt>
                <c:pt idx="15">
                  <c:v>0.01</c:v>
                </c:pt>
                <c:pt idx="16">
                  <c:v>0.04</c:v>
                </c:pt>
                <c:pt idx="17">
                  <c:v>0</c:v>
                </c:pt>
                <c:pt idx="18">
                  <c:v>0.06</c:v>
                </c:pt>
                <c:pt idx="19">
                  <c:v>0</c:v>
                </c:pt>
                <c:pt idx="20">
                  <c:v>0.01</c:v>
                </c:pt>
                <c:pt idx="21">
                  <c:v>0</c:v>
                </c:pt>
                <c:pt idx="22">
                  <c:v>0.03</c:v>
                </c:pt>
                <c:pt idx="23">
                  <c:v>0</c:v>
                </c:pt>
                <c:pt idx="24">
                  <c:v>0.01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0.01</c:v>
                </c:pt>
                <c:pt idx="29">
                  <c:v>0.01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36-47FF-AB00-D19956970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norte'!$J$1</c:f>
              <c:strCache>
                <c:ptCount val="1"/>
                <c:pt idx="0">
                  <c:v>Nitrógeno de Nitrato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norte'!$J$2:$J$34</c:f>
              <c:numCache>
                <c:formatCode>General</c:formatCode>
                <c:ptCount val="33"/>
                <c:pt idx="0">
                  <c:v>3.5000000000000003E-2</c:v>
                </c:pt>
                <c:pt idx="1">
                  <c:v>3.0000000000000001E-3</c:v>
                </c:pt>
                <c:pt idx="2">
                  <c:v>3.0000000000000001E-3</c:v>
                </c:pt>
                <c:pt idx="3">
                  <c:v>1.2999999999999999E-2</c:v>
                </c:pt>
                <c:pt idx="4">
                  <c:v>3.9E-2</c:v>
                </c:pt>
                <c:pt idx="5">
                  <c:v>1.4999999999999999E-2</c:v>
                </c:pt>
                <c:pt idx="6">
                  <c:v>5.7000000000000002E-2</c:v>
                </c:pt>
                <c:pt idx="7">
                  <c:v>0</c:v>
                </c:pt>
                <c:pt idx="8">
                  <c:v>8.0000000000000002E-3</c:v>
                </c:pt>
                <c:pt idx="9">
                  <c:v>8.9999999999999993E-3</c:v>
                </c:pt>
                <c:pt idx="10">
                  <c:v>1.0999999999999999E-2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4.0000000000000001E-3</c:v>
                </c:pt>
                <c:pt idx="15">
                  <c:v>6.0000000000000001E-3</c:v>
                </c:pt>
                <c:pt idx="16">
                  <c:v>0</c:v>
                </c:pt>
                <c:pt idx="17">
                  <c:v>5.8999999999999997E-2</c:v>
                </c:pt>
                <c:pt idx="18">
                  <c:v>1.2E-2</c:v>
                </c:pt>
                <c:pt idx="19">
                  <c:v>0</c:v>
                </c:pt>
                <c:pt idx="20">
                  <c:v>3.4000000000000002E-2</c:v>
                </c:pt>
                <c:pt idx="21">
                  <c:v>7.2999999999999995E-2</c:v>
                </c:pt>
                <c:pt idx="22">
                  <c:v>2.5999999999999999E-2</c:v>
                </c:pt>
                <c:pt idx="23">
                  <c:v>4.2999999999999997E-2</c:v>
                </c:pt>
                <c:pt idx="24">
                  <c:v>2.5999999999999999E-2</c:v>
                </c:pt>
                <c:pt idx="25">
                  <c:v>1.6E-2</c:v>
                </c:pt>
                <c:pt idx="26">
                  <c:v>4.0000000000000001E-3</c:v>
                </c:pt>
                <c:pt idx="27">
                  <c:v>2.4E-2</c:v>
                </c:pt>
                <c:pt idx="28">
                  <c:v>0</c:v>
                </c:pt>
                <c:pt idx="29">
                  <c:v>3.6999999999999998E-2</c:v>
                </c:pt>
                <c:pt idx="30">
                  <c:v>0</c:v>
                </c:pt>
                <c:pt idx="31">
                  <c:v>0.19600000000000001</c:v>
                </c:pt>
                <c:pt idx="32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89-4F32-85F0-FED9B802E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norte'!$K$1</c:f>
              <c:strCache>
                <c:ptCount val="1"/>
                <c:pt idx="0">
                  <c:v>Nitrógeno - Nitrito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norte'!$K$2:$K$34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1E-3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30-4D98-8059-4DB55A715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norte'!$O$1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norte'!$O$2:$O$34</c:f>
              <c:numCache>
                <c:formatCode>General</c:formatCode>
                <c:ptCount val="33"/>
                <c:pt idx="0">
                  <c:v>7.58</c:v>
                </c:pt>
                <c:pt idx="1">
                  <c:v>7.88</c:v>
                </c:pt>
                <c:pt idx="2">
                  <c:v>7.3</c:v>
                </c:pt>
                <c:pt idx="3">
                  <c:v>7.63</c:v>
                </c:pt>
                <c:pt idx="4">
                  <c:v>7.55</c:v>
                </c:pt>
                <c:pt idx="5">
                  <c:v>7.14</c:v>
                </c:pt>
                <c:pt idx="6">
                  <c:v>7.02</c:v>
                </c:pt>
                <c:pt idx="7">
                  <c:v>7.35</c:v>
                </c:pt>
                <c:pt idx="8">
                  <c:v>7.47</c:v>
                </c:pt>
                <c:pt idx="9">
                  <c:v>7.32</c:v>
                </c:pt>
                <c:pt idx="10">
                  <c:v>7.3</c:v>
                </c:pt>
                <c:pt idx="11">
                  <c:v>7.71</c:v>
                </c:pt>
                <c:pt idx="12">
                  <c:v>7.39</c:v>
                </c:pt>
                <c:pt idx="13">
                  <c:v>7.36</c:v>
                </c:pt>
                <c:pt idx="14">
                  <c:v>7.46</c:v>
                </c:pt>
                <c:pt idx="15">
                  <c:v>7.88</c:v>
                </c:pt>
                <c:pt idx="16">
                  <c:v>7.37</c:v>
                </c:pt>
                <c:pt idx="17">
                  <c:v>7.01</c:v>
                </c:pt>
                <c:pt idx="18">
                  <c:v>7.63</c:v>
                </c:pt>
                <c:pt idx="19">
                  <c:v>7.4</c:v>
                </c:pt>
                <c:pt idx="20">
                  <c:v>7.23</c:v>
                </c:pt>
                <c:pt idx="21">
                  <c:v>7.2</c:v>
                </c:pt>
                <c:pt idx="22">
                  <c:v>7.47</c:v>
                </c:pt>
                <c:pt idx="23">
                  <c:v>7.17</c:v>
                </c:pt>
                <c:pt idx="24">
                  <c:v>7.76</c:v>
                </c:pt>
                <c:pt idx="25">
                  <c:v>7.8</c:v>
                </c:pt>
                <c:pt idx="26">
                  <c:v>7.75</c:v>
                </c:pt>
                <c:pt idx="27">
                  <c:v>7.15</c:v>
                </c:pt>
                <c:pt idx="28">
                  <c:v>7.03</c:v>
                </c:pt>
                <c:pt idx="29">
                  <c:v>7.74</c:v>
                </c:pt>
                <c:pt idx="30">
                  <c:v>6.7</c:v>
                </c:pt>
                <c:pt idx="31">
                  <c:v>7.9</c:v>
                </c:pt>
                <c:pt idx="32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50-4C95-9509-F705F1827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norte'!$P$1</c:f>
              <c:strCache>
                <c:ptCount val="1"/>
                <c:pt idx="0">
                  <c:v>SiO2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norte'!$P$2:$P$34</c:f>
              <c:numCache>
                <c:formatCode>General</c:formatCode>
                <c:ptCount val="33"/>
                <c:pt idx="0">
                  <c:v>9.1999999999999993</c:v>
                </c:pt>
                <c:pt idx="1">
                  <c:v>9.9</c:v>
                </c:pt>
                <c:pt idx="2">
                  <c:v>4.9000000000000004</c:v>
                </c:pt>
                <c:pt idx="3">
                  <c:v>10.1</c:v>
                </c:pt>
                <c:pt idx="4">
                  <c:v>9.5</c:v>
                </c:pt>
                <c:pt idx="5">
                  <c:v>10.7</c:v>
                </c:pt>
                <c:pt idx="6">
                  <c:v>10.5</c:v>
                </c:pt>
                <c:pt idx="7">
                  <c:v>0</c:v>
                </c:pt>
                <c:pt idx="8">
                  <c:v>11.2</c:v>
                </c:pt>
                <c:pt idx="9">
                  <c:v>11.5</c:v>
                </c:pt>
                <c:pt idx="10">
                  <c:v>10.523</c:v>
                </c:pt>
                <c:pt idx="11">
                  <c:v>11.8</c:v>
                </c:pt>
                <c:pt idx="12">
                  <c:v>0</c:v>
                </c:pt>
                <c:pt idx="13">
                  <c:v>0</c:v>
                </c:pt>
                <c:pt idx="14">
                  <c:v>9.7929999999999993</c:v>
                </c:pt>
                <c:pt idx="15">
                  <c:v>9.6739999999999995</c:v>
                </c:pt>
                <c:pt idx="16">
                  <c:v>0</c:v>
                </c:pt>
                <c:pt idx="17">
                  <c:v>9.6999999999999993</c:v>
                </c:pt>
                <c:pt idx="18">
                  <c:v>10.31</c:v>
                </c:pt>
                <c:pt idx="19">
                  <c:v>9.9499999999999993</c:v>
                </c:pt>
                <c:pt idx="20">
                  <c:v>8.67</c:v>
                </c:pt>
                <c:pt idx="21">
                  <c:v>7.48</c:v>
                </c:pt>
                <c:pt idx="22">
                  <c:v>3.36</c:v>
                </c:pt>
                <c:pt idx="23">
                  <c:v>7.18</c:v>
                </c:pt>
                <c:pt idx="24">
                  <c:v>9.7230000000000008</c:v>
                </c:pt>
                <c:pt idx="25">
                  <c:v>8.8049999999999997</c:v>
                </c:pt>
                <c:pt idx="26">
                  <c:v>10.64</c:v>
                </c:pt>
                <c:pt idx="27">
                  <c:v>10.180999999999999</c:v>
                </c:pt>
                <c:pt idx="28">
                  <c:v>3.46</c:v>
                </c:pt>
                <c:pt idx="29">
                  <c:v>9.6140000000000008</c:v>
                </c:pt>
                <c:pt idx="30">
                  <c:v>9.798</c:v>
                </c:pt>
                <c:pt idx="31">
                  <c:v>8.7200000000000006</c:v>
                </c:pt>
                <c:pt idx="32">
                  <c:v>9.6140000000000008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A-48F8-8CC1-2B8D1FF33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norte'!$R$1</c:f>
              <c:strCache>
                <c:ptCount val="1"/>
                <c:pt idx="0">
                  <c:v>Turbiedad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norte'!$A$2:$A$34</c:f>
              <c:numCache>
                <c:formatCode>m/d/yyyy</c:formatCode>
                <c:ptCount val="33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38321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</c:numCache>
            </c:numRef>
          </c:cat>
          <c:val>
            <c:numRef>
              <c:f>'lago caburgua-sector norte'!$R$2:$R$34</c:f>
              <c:numCache>
                <c:formatCode>General</c:formatCode>
                <c:ptCount val="33"/>
                <c:pt idx="0">
                  <c:v>4.4000000000000004</c:v>
                </c:pt>
                <c:pt idx="1">
                  <c:v>2.4</c:v>
                </c:pt>
                <c:pt idx="2">
                  <c:v>0</c:v>
                </c:pt>
                <c:pt idx="3">
                  <c:v>0</c:v>
                </c:pt>
                <c:pt idx="4">
                  <c:v>1.4</c:v>
                </c:pt>
                <c:pt idx="5">
                  <c:v>0</c:v>
                </c:pt>
                <c:pt idx="6">
                  <c:v>0</c:v>
                </c:pt>
                <c:pt idx="7">
                  <c:v>1.6</c:v>
                </c:pt>
                <c:pt idx="8">
                  <c:v>0</c:v>
                </c:pt>
                <c:pt idx="9">
                  <c:v>0</c:v>
                </c:pt>
                <c:pt idx="10">
                  <c:v>4.2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0.9</c:v>
                </c:pt>
                <c:pt idx="19">
                  <c:v>0.8</c:v>
                </c:pt>
                <c:pt idx="20">
                  <c:v>1</c:v>
                </c:pt>
                <c:pt idx="21">
                  <c:v>2.7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C2-41B5-8C90-5D0F5B8E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3987712"/>
        <c:axId val="853988128"/>
      </c:lineChart>
      <c:dateAx>
        <c:axId val="853987712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8128"/>
        <c:crosses val="autoZero"/>
        <c:auto val="1"/>
        <c:lblOffset val="100"/>
        <c:baseTimeUnit val="days"/>
      </c:dateAx>
      <c:valAx>
        <c:axId val="85398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53987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centro'!$C$1</c:f>
              <c:strCache>
                <c:ptCount val="1"/>
                <c:pt idx="0">
                  <c:v>CE (mhos/cm)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centro'!$C$2:$C$38</c:f>
              <c:numCache>
                <c:formatCode>General</c:formatCode>
                <c:ptCount val="37"/>
                <c:pt idx="0">
                  <c:v>32.700000000000003</c:v>
                </c:pt>
                <c:pt idx="1">
                  <c:v>34.799999999999997</c:v>
                </c:pt>
                <c:pt idx="2">
                  <c:v>29.8</c:v>
                </c:pt>
                <c:pt idx="3">
                  <c:v>31.2</c:v>
                </c:pt>
                <c:pt idx="4">
                  <c:v>33.299999999999997</c:v>
                </c:pt>
                <c:pt idx="5">
                  <c:v>32</c:v>
                </c:pt>
                <c:pt idx="6">
                  <c:v>30.8</c:v>
                </c:pt>
                <c:pt idx="7">
                  <c:v>31</c:v>
                </c:pt>
                <c:pt idx="8">
                  <c:v>33.1</c:v>
                </c:pt>
                <c:pt idx="9">
                  <c:v>31.5</c:v>
                </c:pt>
                <c:pt idx="10">
                  <c:v>31.5</c:v>
                </c:pt>
                <c:pt idx="11">
                  <c:v>32.799999999999997</c:v>
                </c:pt>
                <c:pt idx="12">
                  <c:v>31</c:v>
                </c:pt>
                <c:pt idx="13">
                  <c:v>29.3</c:v>
                </c:pt>
                <c:pt idx="14">
                  <c:v>31.3</c:v>
                </c:pt>
                <c:pt idx="15">
                  <c:v>33.4</c:v>
                </c:pt>
                <c:pt idx="16">
                  <c:v>33</c:v>
                </c:pt>
                <c:pt idx="17">
                  <c:v>31.2</c:v>
                </c:pt>
                <c:pt idx="18">
                  <c:v>33.6</c:v>
                </c:pt>
                <c:pt idx="19">
                  <c:v>30.3</c:v>
                </c:pt>
                <c:pt idx="20">
                  <c:v>29.9</c:v>
                </c:pt>
                <c:pt idx="21">
                  <c:v>30.3</c:v>
                </c:pt>
                <c:pt idx="22">
                  <c:v>31.3</c:v>
                </c:pt>
                <c:pt idx="23">
                  <c:v>30.3</c:v>
                </c:pt>
                <c:pt idx="24">
                  <c:v>34.200000000000003</c:v>
                </c:pt>
                <c:pt idx="25">
                  <c:v>35.5</c:v>
                </c:pt>
                <c:pt idx="26">
                  <c:v>35.5</c:v>
                </c:pt>
                <c:pt idx="27">
                  <c:v>33.9</c:v>
                </c:pt>
                <c:pt idx="28">
                  <c:v>34.6</c:v>
                </c:pt>
                <c:pt idx="29">
                  <c:v>34.9</c:v>
                </c:pt>
                <c:pt idx="30">
                  <c:v>30.6</c:v>
                </c:pt>
                <c:pt idx="31">
                  <c:v>30.7</c:v>
                </c:pt>
                <c:pt idx="32">
                  <c:v>31</c:v>
                </c:pt>
                <c:pt idx="33">
                  <c:v>37.200000000000003</c:v>
                </c:pt>
                <c:pt idx="34">
                  <c:v>27</c:v>
                </c:pt>
                <c:pt idx="35">
                  <c:v>36.700000000000003</c:v>
                </c:pt>
                <c:pt idx="36">
                  <c:v>36.4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8-4308-8054-5CC2F283A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centro'!$E$1</c:f>
              <c:strCache>
                <c:ptCount val="1"/>
                <c:pt idx="0">
                  <c:v>Fósforo Total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centro'!$E$2:$E$38</c:f>
              <c:numCache>
                <c:formatCode>General</c:formatCode>
                <c:ptCount val="37"/>
                <c:pt idx="9">
                  <c:v>0</c:v>
                </c:pt>
                <c:pt idx="10">
                  <c:v>4.7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</c:v>
                </c:pt>
                <c:pt idx="15">
                  <c:v>3.8</c:v>
                </c:pt>
                <c:pt idx="16">
                  <c:v>0</c:v>
                </c:pt>
                <c:pt idx="17">
                  <c:v>7.2</c:v>
                </c:pt>
                <c:pt idx="18">
                  <c:v>16</c:v>
                </c:pt>
                <c:pt idx="19">
                  <c:v>10</c:v>
                </c:pt>
                <c:pt idx="20">
                  <c:v>33</c:v>
                </c:pt>
                <c:pt idx="21">
                  <c:v>8.1999999999999993</c:v>
                </c:pt>
                <c:pt idx="22">
                  <c:v>8.3000000000000007</c:v>
                </c:pt>
                <c:pt idx="23">
                  <c:v>3.9</c:v>
                </c:pt>
                <c:pt idx="24">
                  <c:v>6.2</c:v>
                </c:pt>
                <c:pt idx="25">
                  <c:v>5.7</c:v>
                </c:pt>
                <c:pt idx="26">
                  <c:v>8.6</c:v>
                </c:pt>
                <c:pt idx="27">
                  <c:v>3.7</c:v>
                </c:pt>
                <c:pt idx="28">
                  <c:v>0</c:v>
                </c:pt>
                <c:pt idx="29">
                  <c:v>4</c:v>
                </c:pt>
                <c:pt idx="30">
                  <c:v>3.7</c:v>
                </c:pt>
                <c:pt idx="31">
                  <c:v>0</c:v>
                </c:pt>
                <c:pt idx="32">
                  <c:v>12.4</c:v>
                </c:pt>
                <c:pt idx="33">
                  <c:v>7.0000000000000001E-3</c:v>
                </c:pt>
                <c:pt idx="34">
                  <c:v>0</c:v>
                </c:pt>
                <c:pt idx="35">
                  <c:v>0.01</c:v>
                </c:pt>
                <c:pt idx="36">
                  <c:v>4.0000000000000001E-3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E4-41F4-86A5-15BFE313B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centro'!$G$1</c:f>
              <c:strCache>
                <c:ptCount val="1"/>
                <c:pt idx="0">
                  <c:v>Nitrógeno Total (ug/L)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centro'!$G$2:$G$38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85</c:v>
                </c:pt>
                <c:pt idx="9">
                  <c:v>0</c:v>
                </c:pt>
                <c:pt idx="10">
                  <c:v>62</c:v>
                </c:pt>
                <c:pt idx="11">
                  <c:v>61</c:v>
                </c:pt>
                <c:pt idx="12">
                  <c:v>114</c:v>
                </c:pt>
                <c:pt idx="13">
                  <c:v>0</c:v>
                </c:pt>
                <c:pt idx="14">
                  <c:v>92.5</c:v>
                </c:pt>
                <c:pt idx="15">
                  <c:v>5.9</c:v>
                </c:pt>
                <c:pt idx="16">
                  <c:v>0</c:v>
                </c:pt>
                <c:pt idx="17">
                  <c:v>154.4</c:v>
                </c:pt>
                <c:pt idx="18">
                  <c:v>266.2</c:v>
                </c:pt>
                <c:pt idx="19">
                  <c:v>148.1</c:v>
                </c:pt>
                <c:pt idx="20">
                  <c:v>231.9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8A-4F8F-9150-25A81991A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centro'!$H$1</c:f>
              <c:strCache>
                <c:ptCount val="1"/>
                <c:pt idx="0">
                  <c:v>Nitrógeno de Amonio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centro'!$H$2:$H$38</c:f>
              <c:numCache>
                <c:formatCode>General</c:formatCode>
                <c:ptCount val="37"/>
                <c:pt idx="0">
                  <c:v>0</c:v>
                </c:pt>
                <c:pt idx="1">
                  <c:v>0.04</c:v>
                </c:pt>
                <c:pt idx="2">
                  <c:v>0.02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  <c:pt idx="16">
                  <c:v>0.02</c:v>
                </c:pt>
                <c:pt idx="17">
                  <c:v>0</c:v>
                </c:pt>
                <c:pt idx="18">
                  <c:v>0.09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0.03</c:v>
                </c:pt>
                <c:pt idx="23">
                  <c:v>0</c:v>
                </c:pt>
                <c:pt idx="24">
                  <c:v>0.01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50-489D-876C-C4C8B6F7C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centro'!$J$1</c:f>
              <c:strCache>
                <c:ptCount val="1"/>
                <c:pt idx="0">
                  <c:v>Nitrógeno de Nitrato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centro'!$J$2:$J$38</c:f>
              <c:numCache>
                <c:formatCode>General</c:formatCode>
                <c:ptCount val="37"/>
                <c:pt idx="0">
                  <c:v>5.0000000000000001E-3</c:v>
                </c:pt>
                <c:pt idx="1">
                  <c:v>3.0000000000000001E-3</c:v>
                </c:pt>
                <c:pt idx="2">
                  <c:v>2E-3</c:v>
                </c:pt>
                <c:pt idx="3">
                  <c:v>1.6E-2</c:v>
                </c:pt>
                <c:pt idx="4">
                  <c:v>0.01</c:v>
                </c:pt>
                <c:pt idx="5">
                  <c:v>2.1999999999999999E-2</c:v>
                </c:pt>
                <c:pt idx="6">
                  <c:v>4.9000000000000002E-2</c:v>
                </c:pt>
                <c:pt idx="7">
                  <c:v>0</c:v>
                </c:pt>
                <c:pt idx="8">
                  <c:v>0</c:v>
                </c:pt>
                <c:pt idx="9">
                  <c:v>8.9999999999999993E-3</c:v>
                </c:pt>
                <c:pt idx="10">
                  <c:v>1.0999999999999999E-2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2E-3</c:v>
                </c:pt>
                <c:pt idx="16">
                  <c:v>0</c:v>
                </c:pt>
                <c:pt idx="17">
                  <c:v>3.5000000000000003E-2</c:v>
                </c:pt>
                <c:pt idx="18">
                  <c:v>1.7999999999999999E-2</c:v>
                </c:pt>
                <c:pt idx="19">
                  <c:v>8.0000000000000002E-3</c:v>
                </c:pt>
                <c:pt idx="20">
                  <c:v>0.03</c:v>
                </c:pt>
                <c:pt idx="21">
                  <c:v>4.3999999999999997E-2</c:v>
                </c:pt>
                <c:pt idx="22">
                  <c:v>2.4E-2</c:v>
                </c:pt>
                <c:pt idx="23">
                  <c:v>4.9000000000000002E-2</c:v>
                </c:pt>
                <c:pt idx="24">
                  <c:v>4.4999999999999998E-2</c:v>
                </c:pt>
                <c:pt idx="25">
                  <c:v>2.8000000000000001E-2</c:v>
                </c:pt>
                <c:pt idx="26">
                  <c:v>1.6E-2</c:v>
                </c:pt>
                <c:pt idx="27">
                  <c:v>2.5999999999999999E-2</c:v>
                </c:pt>
                <c:pt idx="28">
                  <c:v>0</c:v>
                </c:pt>
                <c:pt idx="29">
                  <c:v>2.7E-2</c:v>
                </c:pt>
                <c:pt idx="30">
                  <c:v>0</c:v>
                </c:pt>
                <c:pt idx="31">
                  <c:v>0</c:v>
                </c:pt>
                <c:pt idx="32">
                  <c:v>1.2999999999999999E-2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62-497A-A21F-28F863F6F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centro'!$K$1</c:f>
              <c:strCache>
                <c:ptCount val="1"/>
                <c:pt idx="0">
                  <c:v>Nitrógeno - Nitrito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centro'!$K$2:$K$38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1E-3</c:v>
                </c:pt>
                <c:pt idx="8">
                  <c:v>1E-3</c:v>
                </c:pt>
                <c:pt idx="9">
                  <c:v>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31-4131-87BD-13C79ED3F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centro'!$O$1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centro'!$O$2:$O$38</c:f>
              <c:numCache>
                <c:formatCode>General</c:formatCode>
                <c:ptCount val="37"/>
                <c:pt idx="0">
                  <c:v>7.57</c:v>
                </c:pt>
                <c:pt idx="1">
                  <c:v>7.92</c:v>
                </c:pt>
                <c:pt idx="2">
                  <c:v>7.2</c:v>
                </c:pt>
                <c:pt idx="3">
                  <c:v>7.25</c:v>
                </c:pt>
                <c:pt idx="4">
                  <c:v>7.57</c:v>
                </c:pt>
                <c:pt idx="5">
                  <c:v>7.22</c:v>
                </c:pt>
                <c:pt idx="6">
                  <c:v>7.08</c:v>
                </c:pt>
                <c:pt idx="7">
                  <c:v>7.1</c:v>
                </c:pt>
                <c:pt idx="8">
                  <c:v>7.45</c:v>
                </c:pt>
                <c:pt idx="9">
                  <c:v>7.36</c:v>
                </c:pt>
                <c:pt idx="10">
                  <c:v>7.3</c:v>
                </c:pt>
                <c:pt idx="11">
                  <c:v>7.71</c:v>
                </c:pt>
                <c:pt idx="12">
                  <c:v>7.4</c:v>
                </c:pt>
                <c:pt idx="13">
                  <c:v>7.45</c:v>
                </c:pt>
                <c:pt idx="14">
                  <c:v>7.51</c:v>
                </c:pt>
                <c:pt idx="15">
                  <c:v>7.9</c:v>
                </c:pt>
                <c:pt idx="16">
                  <c:v>7.06</c:v>
                </c:pt>
                <c:pt idx="17">
                  <c:v>6.95</c:v>
                </c:pt>
                <c:pt idx="18">
                  <c:v>7.66</c:v>
                </c:pt>
                <c:pt idx="19">
                  <c:v>7.3</c:v>
                </c:pt>
                <c:pt idx="20">
                  <c:v>7.09</c:v>
                </c:pt>
                <c:pt idx="21">
                  <c:v>7.12</c:v>
                </c:pt>
                <c:pt idx="22">
                  <c:v>7.41</c:v>
                </c:pt>
                <c:pt idx="23">
                  <c:v>7.03</c:v>
                </c:pt>
                <c:pt idx="24">
                  <c:v>7.75</c:v>
                </c:pt>
                <c:pt idx="25">
                  <c:v>7.84</c:v>
                </c:pt>
                <c:pt idx="26">
                  <c:v>7.76</c:v>
                </c:pt>
                <c:pt idx="27">
                  <c:v>7.1</c:v>
                </c:pt>
                <c:pt idx="28">
                  <c:v>7.04</c:v>
                </c:pt>
                <c:pt idx="29">
                  <c:v>7.8</c:v>
                </c:pt>
                <c:pt idx="30">
                  <c:v>7.34</c:v>
                </c:pt>
                <c:pt idx="31">
                  <c:v>7.71</c:v>
                </c:pt>
                <c:pt idx="32">
                  <c:v>7.75</c:v>
                </c:pt>
                <c:pt idx="33">
                  <c:v>7.63</c:v>
                </c:pt>
                <c:pt idx="34">
                  <c:v>7.58</c:v>
                </c:pt>
                <c:pt idx="35">
                  <c:v>6.97</c:v>
                </c:pt>
                <c:pt idx="36">
                  <c:v>7.36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7E-4302-BFB8-6423353E4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centro'!$P$1</c:f>
              <c:strCache>
                <c:ptCount val="1"/>
                <c:pt idx="0">
                  <c:v>SiO2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centro'!$P$2:$P$38</c:f>
              <c:numCache>
                <c:formatCode>General</c:formatCode>
                <c:ptCount val="37"/>
                <c:pt idx="0">
                  <c:v>9.1999999999999993</c:v>
                </c:pt>
                <c:pt idx="1">
                  <c:v>9.3000000000000007</c:v>
                </c:pt>
                <c:pt idx="2">
                  <c:v>5</c:v>
                </c:pt>
                <c:pt idx="3">
                  <c:v>10.1</c:v>
                </c:pt>
                <c:pt idx="4">
                  <c:v>9.9</c:v>
                </c:pt>
                <c:pt idx="5">
                  <c:v>10.6</c:v>
                </c:pt>
                <c:pt idx="6">
                  <c:v>9.4</c:v>
                </c:pt>
                <c:pt idx="7">
                  <c:v>0</c:v>
                </c:pt>
                <c:pt idx="8">
                  <c:v>11</c:v>
                </c:pt>
                <c:pt idx="9">
                  <c:v>11.7</c:v>
                </c:pt>
                <c:pt idx="10">
                  <c:v>10.523</c:v>
                </c:pt>
                <c:pt idx="11">
                  <c:v>11.8</c:v>
                </c:pt>
                <c:pt idx="12">
                  <c:v>0</c:v>
                </c:pt>
                <c:pt idx="13">
                  <c:v>0</c:v>
                </c:pt>
                <c:pt idx="14">
                  <c:v>9.7929999999999993</c:v>
                </c:pt>
                <c:pt idx="15">
                  <c:v>10.494999999999999</c:v>
                </c:pt>
                <c:pt idx="16">
                  <c:v>0</c:v>
                </c:pt>
                <c:pt idx="17">
                  <c:v>8.9</c:v>
                </c:pt>
                <c:pt idx="18">
                  <c:v>10.130000000000001</c:v>
                </c:pt>
                <c:pt idx="19">
                  <c:v>9.77</c:v>
                </c:pt>
                <c:pt idx="20">
                  <c:v>7.76</c:v>
                </c:pt>
                <c:pt idx="21">
                  <c:v>8.67</c:v>
                </c:pt>
                <c:pt idx="22">
                  <c:v>4.6399999999999997</c:v>
                </c:pt>
                <c:pt idx="23">
                  <c:v>7.27</c:v>
                </c:pt>
                <c:pt idx="24">
                  <c:v>9.7230000000000008</c:v>
                </c:pt>
                <c:pt idx="25">
                  <c:v>8.8049999999999997</c:v>
                </c:pt>
                <c:pt idx="26">
                  <c:v>10.09</c:v>
                </c:pt>
                <c:pt idx="27">
                  <c:v>10.273</c:v>
                </c:pt>
                <c:pt idx="28">
                  <c:v>3.52</c:v>
                </c:pt>
                <c:pt idx="29">
                  <c:v>11.086</c:v>
                </c:pt>
                <c:pt idx="30">
                  <c:v>9.7059999999999995</c:v>
                </c:pt>
                <c:pt idx="31">
                  <c:v>9.36</c:v>
                </c:pt>
                <c:pt idx="32">
                  <c:v>9.5220000000000002</c:v>
                </c:pt>
                <c:pt idx="33">
                  <c:v>5.3090000000000002</c:v>
                </c:pt>
                <c:pt idx="34">
                  <c:v>4.2450000000000001</c:v>
                </c:pt>
                <c:pt idx="35">
                  <c:v>3.8919999999999999</c:v>
                </c:pt>
                <c:pt idx="36">
                  <c:v>5.2850000000000001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39-4D1A-BCA6-5F2C49912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centro'!$R$1</c:f>
              <c:strCache>
                <c:ptCount val="1"/>
                <c:pt idx="0">
                  <c:v>Turbiedad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centro'!$A$2:$A$38</c:f>
              <c:numCache>
                <c:formatCode>m/d/yyyy</c:formatCode>
                <c:ptCount val="37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37957</c:v>
                </c:pt>
                <c:pt idx="10">
                  <c:v>37958</c:v>
                </c:pt>
                <c:pt idx="11">
                  <c:v>38028</c:v>
                </c:pt>
                <c:pt idx="12">
                  <c:v>38147</c:v>
                </c:pt>
                <c:pt idx="13">
                  <c:v>38209</c:v>
                </c:pt>
                <c:pt idx="14">
                  <c:v>38322</c:v>
                </c:pt>
                <c:pt idx="15">
                  <c:v>38405</c:v>
                </c:pt>
                <c:pt idx="16">
                  <c:v>38503</c:v>
                </c:pt>
                <c:pt idx="17">
                  <c:v>38588</c:v>
                </c:pt>
                <c:pt idx="18">
                  <c:v>38783</c:v>
                </c:pt>
                <c:pt idx="19">
                  <c:v>38882</c:v>
                </c:pt>
                <c:pt idx="20">
                  <c:v>38967</c:v>
                </c:pt>
                <c:pt idx="21">
                  <c:v>39008</c:v>
                </c:pt>
                <c:pt idx="22">
                  <c:v>39239</c:v>
                </c:pt>
                <c:pt idx="23">
                  <c:v>39330</c:v>
                </c:pt>
                <c:pt idx="24">
                  <c:v>39420</c:v>
                </c:pt>
                <c:pt idx="25">
                  <c:v>39469</c:v>
                </c:pt>
                <c:pt idx="26">
                  <c:v>39560</c:v>
                </c:pt>
                <c:pt idx="27">
                  <c:v>39651</c:v>
                </c:pt>
                <c:pt idx="28">
                  <c:v>39840</c:v>
                </c:pt>
                <c:pt idx="29">
                  <c:v>39924</c:v>
                </c:pt>
                <c:pt idx="30">
                  <c:v>40022</c:v>
                </c:pt>
                <c:pt idx="31">
                  <c:v>40127</c:v>
                </c:pt>
                <c:pt idx="32">
                  <c:v>40204</c:v>
                </c:pt>
                <c:pt idx="33">
                  <c:v>42793</c:v>
                </c:pt>
                <c:pt idx="34">
                  <c:v>43024</c:v>
                </c:pt>
                <c:pt idx="35">
                  <c:v>43521</c:v>
                </c:pt>
                <c:pt idx="36">
                  <c:v>43801</c:v>
                </c:pt>
              </c:numCache>
            </c:numRef>
          </c:cat>
          <c:val>
            <c:numRef>
              <c:f>'lago caburgua-sector centro'!$R$2:$R$38</c:f>
              <c:numCache>
                <c:formatCode>General</c:formatCode>
                <c:ptCount val="37"/>
                <c:pt idx="0">
                  <c:v>3.3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1.4</c:v>
                </c:pt>
                <c:pt idx="20">
                  <c:v>2.1</c:v>
                </c:pt>
                <c:pt idx="21">
                  <c:v>1.7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16.7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73-49A5-A363-25148A1A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269119"/>
        <c:axId val="1471269951"/>
      </c:lineChart>
      <c:dateAx>
        <c:axId val="1471269119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951"/>
        <c:crosses val="autoZero"/>
        <c:auto val="1"/>
        <c:lblOffset val="100"/>
        <c:baseTimeUnit val="days"/>
      </c:dateAx>
      <c:valAx>
        <c:axId val="147126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71269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desague'!$C$1</c:f>
              <c:strCache>
                <c:ptCount val="1"/>
                <c:pt idx="0">
                  <c:v>CE (mhos/cm)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desague'!$C$2:$C$36</c:f>
              <c:numCache>
                <c:formatCode>General</c:formatCode>
                <c:ptCount val="35"/>
                <c:pt idx="0">
                  <c:v>32.9</c:v>
                </c:pt>
                <c:pt idx="1">
                  <c:v>34.700000000000003</c:v>
                </c:pt>
                <c:pt idx="2">
                  <c:v>29.7</c:v>
                </c:pt>
                <c:pt idx="3">
                  <c:v>32.200000000000003</c:v>
                </c:pt>
                <c:pt idx="4">
                  <c:v>33.1</c:v>
                </c:pt>
                <c:pt idx="5">
                  <c:v>32.200000000000003</c:v>
                </c:pt>
                <c:pt idx="6">
                  <c:v>30.8</c:v>
                </c:pt>
                <c:pt idx="7">
                  <c:v>30.9</c:v>
                </c:pt>
                <c:pt idx="8">
                  <c:v>32.9</c:v>
                </c:pt>
                <c:pt idx="9">
                  <c:v>29.4</c:v>
                </c:pt>
                <c:pt idx="10" formatCode="0.00">
                  <c:v>31.5</c:v>
                </c:pt>
                <c:pt idx="11" formatCode="0.00">
                  <c:v>31.1</c:v>
                </c:pt>
                <c:pt idx="12" formatCode="0.00">
                  <c:v>32.5</c:v>
                </c:pt>
                <c:pt idx="13" formatCode="0.00">
                  <c:v>30.9</c:v>
                </c:pt>
                <c:pt idx="14" formatCode="0.00">
                  <c:v>29.4</c:v>
                </c:pt>
                <c:pt idx="15" formatCode="0.00">
                  <c:v>31.7</c:v>
                </c:pt>
                <c:pt idx="16" formatCode="0.00">
                  <c:v>33.299999999999997</c:v>
                </c:pt>
                <c:pt idx="17" formatCode="0.00">
                  <c:v>33.4</c:v>
                </c:pt>
                <c:pt idx="18" formatCode="0.00">
                  <c:v>31.2</c:v>
                </c:pt>
                <c:pt idx="19" formatCode="0.00">
                  <c:v>31.2</c:v>
                </c:pt>
                <c:pt idx="20" formatCode="0.00">
                  <c:v>33.299999999999997</c:v>
                </c:pt>
                <c:pt idx="21" formatCode="0.00">
                  <c:v>30.4</c:v>
                </c:pt>
                <c:pt idx="22" formatCode="0.00">
                  <c:v>30.1</c:v>
                </c:pt>
                <c:pt idx="23" formatCode="0.00">
                  <c:v>30.3</c:v>
                </c:pt>
                <c:pt idx="24" formatCode="0.00">
                  <c:v>31.1</c:v>
                </c:pt>
                <c:pt idx="25" formatCode="0.00">
                  <c:v>30.3</c:v>
                </c:pt>
                <c:pt idx="26" formatCode="0.00">
                  <c:v>34.4</c:v>
                </c:pt>
                <c:pt idx="27" formatCode="0.00">
                  <c:v>35.200000000000003</c:v>
                </c:pt>
                <c:pt idx="28" formatCode="0.00">
                  <c:v>35.5</c:v>
                </c:pt>
                <c:pt idx="29" formatCode="0.00">
                  <c:v>34</c:v>
                </c:pt>
                <c:pt idx="30" formatCode="0.00">
                  <c:v>34.4</c:v>
                </c:pt>
                <c:pt idx="31" formatCode="0.00">
                  <c:v>34.6</c:v>
                </c:pt>
                <c:pt idx="32" formatCode="0.00">
                  <c:v>31.7</c:v>
                </c:pt>
                <c:pt idx="33" formatCode="0.00">
                  <c:v>31.8</c:v>
                </c:pt>
                <c:pt idx="34" formatCode="0.00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2A-4F2D-BBD4-2AFE20DA0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desague'!$E$1</c:f>
              <c:strCache>
                <c:ptCount val="1"/>
                <c:pt idx="0">
                  <c:v>Fósforo Total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desague'!$E$2:$E$36</c:f>
              <c:numCache>
                <c:formatCode>General</c:formatCode>
                <c:ptCount val="35"/>
                <c:pt idx="10" formatCode="0.00">
                  <c:v>0</c:v>
                </c:pt>
                <c:pt idx="11" formatCode="0.00">
                  <c:v>5.4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8.3000000000000007</c:v>
                </c:pt>
                <c:pt idx="16" formatCode="0.00">
                  <c:v>2.4</c:v>
                </c:pt>
                <c:pt idx="17" formatCode="0.00">
                  <c:v>0</c:v>
                </c:pt>
                <c:pt idx="18" formatCode="0.00">
                  <c:v>10.5</c:v>
                </c:pt>
                <c:pt idx="19" formatCode="0.00">
                  <c:v>25.9</c:v>
                </c:pt>
                <c:pt idx="20" formatCode="0.00">
                  <c:v>33.1</c:v>
                </c:pt>
                <c:pt idx="21" formatCode="0.00">
                  <c:v>8.1999999999999993</c:v>
                </c:pt>
                <c:pt idx="22" formatCode="0.00">
                  <c:v>19.100000000000001</c:v>
                </c:pt>
                <c:pt idx="23" formatCode="0.00">
                  <c:v>12.2</c:v>
                </c:pt>
                <c:pt idx="24" formatCode="0.00">
                  <c:v>8.4</c:v>
                </c:pt>
                <c:pt idx="25" formatCode="0.00">
                  <c:v>3.2</c:v>
                </c:pt>
                <c:pt idx="26" formatCode="0.00">
                  <c:v>6.8</c:v>
                </c:pt>
                <c:pt idx="27" formatCode="0.00">
                  <c:v>4.8</c:v>
                </c:pt>
                <c:pt idx="28" formatCode="0.00">
                  <c:v>9.8000000000000007</c:v>
                </c:pt>
                <c:pt idx="29" formatCode="0.00">
                  <c:v>4.0999999999999996</c:v>
                </c:pt>
                <c:pt idx="30" formatCode="0.00">
                  <c:v>0</c:v>
                </c:pt>
                <c:pt idx="31" formatCode="0.00">
                  <c:v>4</c:v>
                </c:pt>
                <c:pt idx="32" formatCode="0.00">
                  <c:v>3.3</c:v>
                </c:pt>
                <c:pt idx="33" formatCode="0.00">
                  <c:v>0</c:v>
                </c:pt>
                <c:pt idx="34" formatCode="0.00">
                  <c:v>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D5-4952-A3F4-9AF82353D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desague'!$G$1</c:f>
              <c:strCache>
                <c:ptCount val="1"/>
                <c:pt idx="0">
                  <c:v>Nitrógeno Total (ug/L)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desague'!$G$2:$G$36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92</c:v>
                </c:pt>
                <c:pt idx="9">
                  <c:v>57</c:v>
                </c:pt>
                <c:pt idx="10" formatCode="0.00">
                  <c:v>0</c:v>
                </c:pt>
                <c:pt idx="11" formatCode="0.00">
                  <c:v>37</c:v>
                </c:pt>
                <c:pt idx="12" formatCode="0.00">
                  <c:v>37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31.3</c:v>
                </c:pt>
                <c:pt idx="16" formatCode="0.00">
                  <c:v>40.5</c:v>
                </c:pt>
                <c:pt idx="17" formatCode="0.00">
                  <c:v>0</c:v>
                </c:pt>
                <c:pt idx="18" formatCode="0.00">
                  <c:v>169.8</c:v>
                </c:pt>
                <c:pt idx="19" formatCode="0.00">
                  <c:v>141.6</c:v>
                </c:pt>
                <c:pt idx="20" formatCode="0.00">
                  <c:v>214.7</c:v>
                </c:pt>
                <c:pt idx="21" formatCode="0.00">
                  <c:v>306.8</c:v>
                </c:pt>
                <c:pt idx="22" formatCode="0.00">
                  <c:v>140.4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1-46D8-972C-F5B377833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desague'!$H$1</c:f>
              <c:strCache>
                <c:ptCount val="1"/>
                <c:pt idx="0">
                  <c:v>Nitrógeno de Amonio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desague'!$H$2:$H$36</c:f>
              <c:numCache>
                <c:formatCode>General</c:formatCode>
                <c:ptCount val="35"/>
                <c:pt idx="0">
                  <c:v>0</c:v>
                </c:pt>
                <c:pt idx="1">
                  <c:v>0.03</c:v>
                </c:pt>
                <c:pt idx="2">
                  <c:v>0.02</c:v>
                </c:pt>
                <c:pt idx="3">
                  <c:v>0</c:v>
                </c:pt>
                <c:pt idx="4">
                  <c:v>0.03</c:v>
                </c:pt>
                <c:pt idx="5">
                  <c:v>0.03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0.01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0.02</c:v>
                </c:pt>
                <c:pt idx="16" formatCode="0.00">
                  <c:v>0.01</c:v>
                </c:pt>
                <c:pt idx="17" formatCode="0.00">
                  <c:v>0.08</c:v>
                </c:pt>
                <c:pt idx="18" formatCode="0.00">
                  <c:v>0</c:v>
                </c:pt>
                <c:pt idx="19" formatCode="0.00">
                  <c:v>0.01</c:v>
                </c:pt>
                <c:pt idx="20" formatCode="0.00">
                  <c:v>0.09</c:v>
                </c:pt>
                <c:pt idx="21" formatCode="0.00">
                  <c:v>0.02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0.03</c:v>
                </c:pt>
                <c:pt idx="25" formatCode="0.00">
                  <c:v>0</c:v>
                </c:pt>
                <c:pt idx="26" formatCode="0.00">
                  <c:v>0.01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0.01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5-4E1D-89DE-74B8B1E0C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desague'!$J$1</c:f>
              <c:strCache>
                <c:ptCount val="1"/>
                <c:pt idx="0">
                  <c:v>Nitrógeno de Nitrato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desague'!$J$2:$J$36</c:f>
              <c:numCache>
                <c:formatCode>General</c:formatCode>
                <c:ptCount val="35"/>
                <c:pt idx="0">
                  <c:v>0.01</c:v>
                </c:pt>
                <c:pt idx="1">
                  <c:v>1.2999999999999999E-2</c:v>
                </c:pt>
                <c:pt idx="2">
                  <c:v>2E-3</c:v>
                </c:pt>
                <c:pt idx="3">
                  <c:v>1.9E-2</c:v>
                </c:pt>
                <c:pt idx="4">
                  <c:v>2.1999999999999999E-2</c:v>
                </c:pt>
                <c:pt idx="5">
                  <c:v>9.5000000000000001E-2</c:v>
                </c:pt>
                <c:pt idx="6">
                  <c:v>4.9000000000000002E-2</c:v>
                </c:pt>
                <c:pt idx="7">
                  <c:v>0</c:v>
                </c:pt>
                <c:pt idx="8">
                  <c:v>0</c:v>
                </c:pt>
                <c:pt idx="9">
                  <c:v>1.7999999999999999E-2</c:v>
                </c:pt>
                <c:pt idx="10" formatCode="0.00">
                  <c:v>5.0000000000000001E-3</c:v>
                </c:pt>
                <c:pt idx="11" formatCode="0.00">
                  <c:v>7.0000000000000001E-3</c:v>
                </c:pt>
                <c:pt idx="12" formatCode="0.00">
                  <c:v>6.0000000000000001E-3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6.0000000000000001E-3</c:v>
                </c:pt>
                <c:pt idx="16" formatCode="0.00">
                  <c:v>6.0000000000000001E-3</c:v>
                </c:pt>
                <c:pt idx="17" formatCode="0.00">
                  <c:v>0</c:v>
                </c:pt>
                <c:pt idx="18" formatCode="0.00">
                  <c:v>3.1E-2</c:v>
                </c:pt>
                <c:pt idx="19" formatCode="0.00">
                  <c:v>2.4E-2</c:v>
                </c:pt>
                <c:pt idx="20" formatCode="0.00">
                  <c:v>1.6E-2</c:v>
                </c:pt>
                <c:pt idx="21" formatCode="0.00">
                  <c:v>1.4999999999999999E-2</c:v>
                </c:pt>
                <c:pt idx="22" formatCode="0.00">
                  <c:v>3.9E-2</c:v>
                </c:pt>
                <c:pt idx="23" formatCode="0.00">
                  <c:v>5.3999999999999999E-2</c:v>
                </c:pt>
                <c:pt idx="24" formatCode="0.00">
                  <c:v>1.7999999999999999E-2</c:v>
                </c:pt>
                <c:pt idx="25" formatCode="0.00">
                  <c:v>4.9000000000000002E-2</c:v>
                </c:pt>
                <c:pt idx="26" formatCode="0.00">
                  <c:v>1.7999999999999999E-2</c:v>
                </c:pt>
                <c:pt idx="27" formatCode="0.00">
                  <c:v>2.1999999999999999E-2</c:v>
                </c:pt>
                <c:pt idx="28" formatCode="0.00">
                  <c:v>0.01</c:v>
                </c:pt>
                <c:pt idx="29" formatCode="0.00">
                  <c:v>2.8000000000000001E-2</c:v>
                </c:pt>
                <c:pt idx="30" formatCode="0.00">
                  <c:v>0</c:v>
                </c:pt>
                <c:pt idx="31" formatCode="0.00">
                  <c:v>3.3000000000000002E-2</c:v>
                </c:pt>
                <c:pt idx="32" formatCode="0.00">
                  <c:v>7.0000000000000001E-3</c:v>
                </c:pt>
                <c:pt idx="33" formatCode="0.00">
                  <c:v>0</c:v>
                </c:pt>
                <c:pt idx="34" formatCode="0.00">
                  <c:v>1.4999999999999999E-2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1A-40AF-8E8D-21F5A7A0D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desague'!$K$1</c:f>
              <c:strCache>
                <c:ptCount val="1"/>
                <c:pt idx="0">
                  <c:v>Nitrógeno - Nitrito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desague'!$K$2:$K$36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1E-3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 formatCode="0.00">
                  <c:v>0</c:v>
                </c:pt>
                <c:pt idx="11" formatCode="0.00">
                  <c:v>1E-3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1E-3</c:v>
                </c:pt>
                <c:pt idx="15" formatCode="0.00">
                  <c:v>0</c:v>
                </c:pt>
                <c:pt idx="16" formatCode="0.00">
                  <c:v>0</c:v>
                </c:pt>
                <c:pt idx="17" formatCode="0.00">
                  <c:v>0</c:v>
                </c:pt>
                <c:pt idx="18" formatCode="0.00">
                  <c:v>0</c:v>
                </c:pt>
                <c:pt idx="19" formatCode="0.00">
                  <c:v>1E-3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1E-3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1E-3</c:v>
                </c:pt>
                <c:pt idx="32" formatCode="0.00">
                  <c:v>0</c:v>
                </c:pt>
                <c:pt idx="33" formatCode="0.00">
                  <c:v>0</c:v>
                </c:pt>
                <c:pt idx="3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54-4D27-8C17-915C2F3B2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desague'!$O$1</c:f>
              <c:strCache>
                <c:ptCount val="1"/>
                <c:pt idx="0">
                  <c:v>pH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desague'!$O$2:$O$36</c:f>
              <c:numCache>
                <c:formatCode>General</c:formatCode>
                <c:ptCount val="35"/>
                <c:pt idx="0">
                  <c:v>7.53</c:v>
                </c:pt>
                <c:pt idx="1">
                  <c:v>7.91</c:v>
                </c:pt>
                <c:pt idx="2">
                  <c:v>7.18</c:v>
                </c:pt>
                <c:pt idx="3">
                  <c:v>7.82</c:v>
                </c:pt>
                <c:pt idx="4">
                  <c:v>7.54</c:v>
                </c:pt>
                <c:pt idx="5">
                  <c:v>7.19</c:v>
                </c:pt>
                <c:pt idx="6">
                  <c:v>7.08</c:v>
                </c:pt>
                <c:pt idx="7">
                  <c:v>6.97</c:v>
                </c:pt>
                <c:pt idx="8">
                  <c:v>7.49</c:v>
                </c:pt>
                <c:pt idx="9">
                  <c:v>7.14</c:v>
                </c:pt>
                <c:pt idx="10" formatCode="0.00">
                  <c:v>7.22</c:v>
                </c:pt>
                <c:pt idx="11" formatCode="0.00">
                  <c:v>7.41</c:v>
                </c:pt>
                <c:pt idx="12" formatCode="0.00">
                  <c:v>7.82</c:v>
                </c:pt>
                <c:pt idx="13" formatCode="0.00">
                  <c:v>7.45</c:v>
                </c:pt>
                <c:pt idx="14" formatCode="0.00">
                  <c:v>7.47</c:v>
                </c:pt>
                <c:pt idx="15" formatCode="0.00">
                  <c:v>7.61</c:v>
                </c:pt>
                <c:pt idx="16" formatCode="0.00">
                  <c:v>7.85</c:v>
                </c:pt>
                <c:pt idx="17" formatCode="0.00">
                  <c:v>7.23</c:v>
                </c:pt>
                <c:pt idx="18" formatCode="0.00">
                  <c:v>6.98</c:v>
                </c:pt>
                <c:pt idx="19" formatCode="0.00">
                  <c:v>7.39</c:v>
                </c:pt>
                <c:pt idx="20" formatCode="0.00">
                  <c:v>7.67</c:v>
                </c:pt>
                <c:pt idx="21" formatCode="0.00">
                  <c:v>7.38</c:v>
                </c:pt>
                <c:pt idx="22" formatCode="0.00">
                  <c:v>7.31</c:v>
                </c:pt>
                <c:pt idx="23" formatCode="0.00">
                  <c:v>6.96</c:v>
                </c:pt>
                <c:pt idx="24" formatCode="0.00">
                  <c:v>7.43</c:v>
                </c:pt>
                <c:pt idx="25" formatCode="0.00">
                  <c:v>7.05</c:v>
                </c:pt>
                <c:pt idx="26" formatCode="0.00">
                  <c:v>7.77</c:v>
                </c:pt>
                <c:pt idx="27" formatCode="0.00">
                  <c:v>7.86</c:v>
                </c:pt>
                <c:pt idx="28" formatCode="0.00">
                  <c:v>7.69</c:v>
                </c:pt>
                <c:pt idx="29" formatCode="0.00">
                  <c:v>7.1</c:v>
                </c:pt>
                <c:pt idx="30" formatCode="0.00">
                  <c:v>7.11</c:v>
                </c:pt>
                <c:pt idx="31" formatCode="0.00">
                  <c:v>7.8</c:v>
                </c:pt>
                <c:pt idx="32" formatCode="0.00">
                  <c:v>7.34</c:v>
                </c:pt>
                <c:pt idx="33" formatCode="0.00">
                  <c:v>7.81</c:v>
                </c:pt>
                <c:pt idx="34" formatCode="0.00">
                  <c:v>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1B-48F0-BFF6-DF72FD7C9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'lago caburgua-sector desague'!$P$1</c:f>
              <c:strCache>
                <c:ptCount val="1"/>
                <c:pt idx="0">
                  <c:v>SiO2 (mg/L)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'lago caburgua-sector desague'!$A$2:$A$36</c:f>
              <c:numCache>
                <c:formatCode>m/d/yyyy</c:formatCode>
                <c:ptCount val="35"/>
                <c:pt idx="0">
                  <c:v>36922</c:v>
                </c:pt>
                <c:pt idx="1">
                  <c:v>37006</c:v>
                </c:pt>
                <c:pt idx="2">
                  <c:v>37090</c:v>
                </c:pt>
                <c:pt idx="3">
                  <c:v>37209</c:v>
                </c:pt>
                <c:pt idx="4">
                  <c:v>37286</c:v>
                </c:pt>
                <c:pt idx="5">
                  <c:v>37384</c:v>
                </c:pt>
                <c:pt idx="6">
                  <c:v>37468</c:v>
                </c:pt>
                <c:pt idx="7">
                  <c:v>37574</c:v>
                </c:pt>
                <c:pt idx="8">
                  <c:v>37755</c:v>
                </c:pt>
                <c:pt idx="9">
                  <c:v>37852</c:v>
                </c:pt>
                <c:pt idx="10">
                  <c:v>37957</c:v>
                </c:pt>
                <c:pt idx="11">
                  <c:v>37958</c:v>
                </c:pt>
                <c:pt idx="12">
                  <c:v>38028</c:v>
                </c:pt>
                <c:pt idx="13">
                  <c:v>38147</c:v>
                </c:pt>
                <c:pt idx="14">
                  <c:v>38209</c:v>
                </c:pt>
                <c:pt idx="15">
                  <c:v>38323</c:v>
                </c:pt>
                <c:pt idx="16">
                  <c:v>38405</c:v>
                </c:pt>
                <c:pt idx="17">
                  <c:v>38503</c:v>
                </c:pt>
                <c:pt idx="18">
                  <c:v>38588</c:v>
                </c:pt>
                <c:pt idx="19">
                  <c:v>38678</c:v>
                </c:pt>
                <c:pt idx="20">
                  <c:v>38783</c:v>
                </c:pt>
                <c:pt idx="21">
                  <c:v>38882</c:v>
                </c:pt>
                <c:pt idx="22">
                  <c:v>38966</c:v>
                </c:pt>
                <c:pt idx="23">
                  <c:v>39008</c:v>
                </c:pt>
                <c:pt idx="24">
                  <c:v>39239</c:v>
                </c:pt>
                <c:pt idx="25">
                  <c:v>39330</c:v>
                </c:pt>
                <c:pt idx="26">
                  <c:v>39420</c:v>
                </c:pt>
                <c:pt idx="27">
                  <c:v>39469</c:v>
                </c:pt>
                <c:pt idx="28">
                  <c:v>39560</c:v>
                </c:pt>
                <c:pt idx="29">
                  <c:v>39651</c:v>
                </c:pt>
                <c:pt idx="30">
                  <c:v>39840</c:v>
                </c:pt>
                <c:pt idx="31">
                  <c:v>39924</c:v>
                </c:pt>
                <c:pt idx="32">
                  <c:v>40022</c:v>
                </c:pt>
                <c:pt idx="33">
                  <c:v>40127</c:v>
                </c:pt>
                <c:pt idx="34">
                  <c:v>40204</c:v>
                </c:pt>
              </c:numCache>
            </c:numRef>
          </c:cat>
          <c:val>
            <c:numRef>
              <c:f>'lago caburgua-sector desague'!$P$2:$P$36</c:f>
              <c:numCache>
                <c:formatCode>General</c:formatCode>
                <c:ptCount val="35"/>
                <c:pt idx="0">
                  <c:v>9.1</c:v>
                </c:pt>
                <c:pt idx="1">
                  <c:v>9.3000000000000007</c:v>
                </c:pt>
                <c:pt idx="2">
                  <c:v>5</c:v>
                </c:pt>
                <c:pt idx="3">
                  <c:v>10.1</c:v>
                </c:pt>
                <c:pt idx="4">
                  <c:v>9.5</c:v>
                </c:pt>
                <c:pt idx="5">
                  <c:v>10.7</c:v>
                </c:pt>
                <c:pt idx="6">
                  <c:v>9.4</c:v>
                </c:pt>
                <c:pt idx="7">
                  <c:v>0</c:v>
                </c:pt>
                <c:pt idx="8">
                  <c:v>13.3</c:v>
                </c:pt>
                <c:pt idx="9">
                  <c:v>10</c:v>
                </c:pt>
                <c:pt idx="10" formatCode="0.00">
                  <c:v>11.1</c:v>
                </c:pt>
                <c:pt idx="11" formatCode="0.00">
                  <c:v>10.614000000000001</c:v>
                </c:pt>
                <c:pt idx="12" formatCode="0.00">
                  <c:v>11.5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10.159000000000001</c:v>
                </c:pt>
                <c:pt idx="16" formatCode="0.00">
                  <c:v>10.404</c:v>
                </c:pt>
                <c:pt idx="17" formatCode="0.00">
                  <c:v>0</c:v>
                </c:pt>
                <c:pt idx="18" formatCode="0.00">
                  <c:v>9</c:v>
                </c:pt>
                <c:pt idx="19" formatCode="0.00">
                  <c:v>9.31</c:v>
                </c:pt>
                <c:pt idx="20" formatCode="0.00">
                  <c:v>10.31</c:v>
                </c:pt>
                <c:pt idx="21" formatCode="0.00">
                  <c:v>9.31</c:v>
                </c:pt>
                <c:pt idx="22" formatCode="0.00">
                  <c:v>7.94</c:v>
                </c:pt>
                <c:pt idx="23" formatCode="0.00">
                  <c:v>8.4</c:v>
                </c:pt>
                <c:pt idx="24" formatCode="0.00">
                  <c:v>4</c:v>
                </c:pt>
                <c:pt idx="25" formatCode="0.00">
                  <c:v>7.37</c:v>
                </c:pt>
                <c:pt idx="26" formatCode="0.00">
                  <c:v>8.9890000000000008</c:v>
                </c:pt>
                <c:pt idx="27" formatCode="0.00">
                  <c:v>8.7140000000000004</c:v>
                </c:pt>
                <c:pt idx="28" formatCode="0.00">
                  <c:v>10.09</c:v>
                </c:pt>
                <c:pt idx="29" formatCode="0.00">
                  <c:v>10.365</c:v>
                </c:pt>
                <c:pt idx="30" formatCode="0.00">
                  <c:v>3.57</c:v>
                </c:pt>
                <c:pt idx="31" formatCode="0.00">
                  <c:v>9.89</c:v>
                </c:pt>
                <c:pt idx="32" formatCode="0.00">
                  <c:v>9.9819999999999993</c:v>
                </c:pt>
                <c:pt idx="33" formatCode="0.00">
                  <c:v>9.09</c:v>
                </c:pt>
                <c:pt idx="34" formatCode="0.00">
                  <c:v>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5B-43AC-8665-70967E845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230127"/>
        <c:axId val="1781225967"/>
      </c:lineChart>
      <c:dateAx>
        <c:axId val="1781230127"/>
        <c:scaling>
          <c:orientation val="minMax"/>
          <c:max val="43831"/>
          <c:min val="36526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25967"/>
        <c:crosses val="autoZero"/>
        <c:auto val="1"/>
        <c:lblOffset val="100"/>
        <c:baseTimeUnit val="days"/>
      </c:dateAx>
      <c:valAx>
        <c:axId val="1781225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81230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5</xdr:col>
      <xdr:colOff>581025</xdr:colOff>
      <xdr:row>49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9B605FD-18B2-404D-B5B4-C7BE8A2ED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35</xdr:row>
      <xdr:rowOff>0</xdr:rowOff>
    </xdr:from>
    <xdr:to>
      <xdr:col>8</xdr:col>
      <xdr:colOff>1266825</xdr:colOff>
      <xdr:row>49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978129-1DEF-41A0-8F4B-994776A93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35</xdr:row>
      <xdr:rowOff>0</xdr:rowOff>
    </xdr:from>
    <xdr:to>
      <xdr:col>11</xdr:col>
      <xdr:colOff>1162050</xdr:colOff>
      <xdr:row>49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C46B8A0-4643-4163-B42E-2CD9317CC4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35</xdr:row>
      <xdr:rowOff>0</xdr:rowOff>
    </xdr:from>
    <xdr:to>
      <xdr:col>16</xdr:col>
      <xdr:colOff>0</xdr:colOff>
      <xdr:row>49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47BE046-474A-4027-A8C4-AD7C762BF5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5</xdr:col>
      <xdr:colOff>581025</xdr:colOff>
      <xdr:row>64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305EB24-C78A-467C-A315-01A1C7B1C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50</xdr:row>
      <xdr:rowOff>0</xdr:rowOff>
    </xdr:from>
    <xdr:to>
      <xdr:col>8</xdr:col>
      <xdr:colOff>1266825</xdr:colOff>
      <xdr:row>64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C5A3D7C-FB9A-4734-8D94-D2FCDD930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50</xdr:row>
      <xdr:rowOff>0</xdr:rowOff>
    </xdr:from>
    <xdr:to>
      <xdr:col>11</xdr:col>
      <xdr:colOff>1162050</xdr:colOff>
      <xdr:row>64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6219727-A543-41DD-A9B7-02E059265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16</xdr:col>
      <xdr:colOff>0</xdr:colOff>
      <xdr:row>64</xdr:row>
      <xdr:rowOff>76200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4BE42B8-D2E7-4A4F-B5A7-B8654BD7D2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42</xdr:row>
      <xdr:rowOff>0</xdr:rowOff>
    </xdr:from>
    <xdr:to>
      <xdr:col>5</xdr:col>
      <xdr:colOff>581025</xdr:colOff>
      <xdr:row>56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8CE8023-2922-4E16-9F14-593A6F54C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42</xdr:row>
      <xdr:rowOff>0</xdr:rowOff>
    </xdr:from>
    <xdr:to>
      <xdr:col>8</xdr:col>
      <xdr:colOff>1400175</xdr:colOff>
      <xdr:row>56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423C80-50CB-48BC-B486-C5D06816F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42</xdr:row>
      <xdr:rowOff>0</xdr:rowOff>
    </xdr:from>
    <xdr:to>
      <xdr:col>11</xdr:col>
      <xdr:colOff>1238250</xdr:colOff>
      <xdr:row>56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8EA141C-D3D7-4FC2-BA53-3F49142E03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42</xdr:row>
      <xdr:rowOff>0</xdr:rowOff>
    </xdr:from>
    <xdr:to>
      <xdr:col>16</xdr:col>
      <xdr:colOff>0</xdr:colOff>
      <xdr:row>56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CB154BF-C5DB-47EA-B180-0F504BAC8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57</xdr:row>
      <xdr:rowOff>0</xdr:rowOff>
    </xdr:from>
    <xdr:to>
      <xdr:col>5</xdr:col>
      <xdr:colOff>581025</xdr:colOff>
      <xdr:row>71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756B95C-1E70-427A-ABC3-93B941D8F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57</xdr:row>
      <xdr:rowOff>0</xdr:rowOff>
    </xdr:from>
    <xdr:to>
      <xdr:col>8</xdr:col>
      <xdr:colOff>1400175</xdr:colOff>
      <xdr:row>71</xdr:row>
      <xdr:rowOff>76200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4A3EAFB-1F56-413E-AA7E-DBA335286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57</xdr:row>
      <xdr:rowOff>0</xdr:rowOff>
    </xdr:from>
    <xdr:to>
      <xdr:col>11</xdr:col>
      <xdr:colOff>1238250</xdr:colOff>
      <xdr:row>71</xdr:row>
      <xdr:rowOff>76200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D9AB829-12C4-48E7-990B-F17121A0B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57</xdr:row>
      <xdr:rowOff>0</xdr:rowOff>
    </xdr:from>
    <xdr:to>
      <xdr:col>16</xdr:col>
      <xdr:colOff>0</xdr:colOff>
      <xdr:row>71</xdr:row>
      <xdr:rowOff>76200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2A5E5C07-40C1-497D-8745-4C821EA85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5</xdr:col>
      <xdr:colOff>581025</xdr:colOff>
      <xdr:row>86</xdr:row>
      <xdr:rowOff>76200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2A52ADE-FF29-443C-BAAB-E79FDCD13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5</xdr:col>
      <xdr:colOff>581025</xdr:colOff>
      <xdr:row>60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3A45057-F038-4E39-839F-405236C6B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46</xdr:row>
      <xdr:rowOff>0</xdr:rowOff>
    </xdr:from>
    <xdr:to>
      <xdr:col>8</xdr:col>
      <xdr:colOff>1409700</xdr:colOff>
      <xdr:row>60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43423DA-72C7-4DC2-B8EA-CDA1DC22C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46</xdr:row>
      <xdr:rowOff>0</xdr:rowOff>
    </xdr:from>
    <xdr:to>
      <xdr:col>11</xdr:col>
      <xdr:colOff>1162050</xdr:colOff>
      <xdr:row>60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BEAC526-9D2A-464C-BE12-AF25194C9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46</xdr:row>
      <xdr:rowOff>0</xdr:rowOff>
    </xdr:from>
    <xdr:to>
      <xdr:col>16</xdr:col>
      <xdr:colOff>0</xdr:colOff>
      <xdr:row>60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18B58F0-93AE-49D4-8756-ACDC5CB66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61</xdr:row>
      <xdr:rowOff>0</xdr:rowOff>
    </xdr:from>
    <xdr:to>
      <xdr:col>5</xdr:col>
      <xdr:colOff>581025</xdr:colOff>
      <xdr:row>75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8259819-DB84-4F4E-B7D6-7B91857A7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61</xdr:row>
      <xdr:rowOff>0</xdr:rowOff>
    </xdr:from>
    <xdr:to>
      <xdr:col>8</xdr:col>
      <xdr:colOff>1409700</xdr:colOff>
      <xdr:row>75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569819C-3C6B-46D3-84A0-6B4E82FA0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61</xdr:row>
      <xdr:rowOff>0</xdr:rowOff>
    </xdr:from>
    <xdr:to>
      <xdr:col>11</xdr:col>
      <xdr:colOff>1162050</xdr:colOff>
      <xdr:row>75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CF18B15-9261-4741-B46E-094E697BD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61</xdr:row>
      <xdr:rowOff>0</xdr:rowOff>
    </xdr:from>
    <xdr:to>
      <xdr:col>16</xdr:col>
      <xdr:colOff>0</xdr:colOff>
      <xdr:row>75</xdr:row>
      <xdr:rowOff>76200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91119B8-4DA6-4F1F-A8CD-3B1D27A69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76</xdr:row>
      <xdr:rowOff>0</xdr:rowOff>
    </xdr:from>
    <xdr:to>
      <xdr:col>5</xdr:col>
      <xdr:colOff>581025</xdr:colOff>
      <xdr:row>90</xdr:row>
      <xdr:rowOff>76200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D49FF817-FF0E-4D89-9D6D-FE3DBE746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5</xdr:col>
      <xdr:colOff>581025</xdr:colOff>
      <xdr:row>58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9337B8-E886-4377-8F0C-3B99F414E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44</xdr:row>
      <xdr:rowOff>0</xdr:rowOff>
    </xdr:from>
    <xdr:to>
      <xdr:col>8</xdr:col>
      <xdr:colOff>1400175</xdr:colOff>
      <xdr:row>58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0533D74-8CE8-4F11-8D9D-31704313F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0</xdr:rowOff>
    </xdr:from>
    <xdr:to>
      <xdr:col>11</xdr:col>
      <xdr:colOff>1238250</xdr:colOff>
      <xdr:row>58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B45357D-5EB9-4E59-9DC5-243FB15FA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44</xdr:row>
      <xdr:rowOff>0</xdr:rowOff>
    </xdr:from>
    <xdr:to>
      <xdr:col>16</xdr:col>
      <xdr:colOff>0</xdr:colOff>
      <xdr:row>58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FBB941E-FE5F-4D22-8F4C-F0B3E6198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5</xdr:col>
      <xdr:colOff>581025</xdr:colOff>
      <xdr:row>73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2F142E0-6870-4FBC-B1E8-71D7B98D0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59</xdr:row>
      <xdr:rowOff>0</xdr:rowOff>
    </xdr:from>
    <xdr:to>
      <xdr:col>8</xdr:col>
      <xdr:colOff>1400175</xdr:colOff>
      <xdr:row>73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5A0A3E0-837B-47B4-B1AC-9F01922A4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59</xdr:row>
      <xdr:rowOff>0</xdr:rowOff>
    </xdr:from>
    <xdr:to>
      <xdr:col>11</xdr:col>
      <xdr:colOff>1238250</xdr:colOff>
      <xdr:row>73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1332DB3-25C2-4D52-AF01-ECCB50A44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59</xdr:row>
      <xdr:rowOff>0</xdr:rowOff>
    </xdr:from>
    <xdr:to>
      <xdr:col>16</xdr:col>
      <xdr:colOff>0</xdr:colOff>
      <xdr:row>73</xdr:row>
      <xdr:rowOff>76200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595245F-7B35-412E-B717-2367BE5C0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1933-0B96-40E1-8AB2-1FF67F651044}">
  <dimension ref="B1:K18"/>
  <sheetViews>
    <sheetView showGridLines="0" tabSelected="1" workbookViewId="0">
      <selection activeCell="N10" sqref="N10"/>
    </sheetView>
  </sheetViews>
  <sheetFormatPr baseColWidth="10" defaultRowHeight="15" x14ac:dyDescent="0.25"/>
  <cols>
    <col min="2" max="2" width="18.7109375" bestFit="1" customWidth="1"/>
    <col min="3" max="3" width="8.7109375" customWidth="1"/>
    <col min="4" max="4" width="4.5703125" bestFit="1" customWidth="1"/>
    <col min="5" max="5" width="11.42578125" customWidth="1"/>
    <col min="6" max="6" width="7.85546875" customWidth="1"/>
    <col min="7" max="7" width="14.42578125" customWidth="1"/>
    <col min="8" max="8" width="13.5703125" customWidth="1"/>
    <col min="9" max="9" width="14" customWidth="1"/>
    <col min="10" max="10" width="12" customWidth="1"/>
    <col min="11" max="11" width="14.85546875" customWidth="1"/>
    <col min="12" max="12" width="13.140625" customWidth="1"/>
  </cols>
  <sheetData>
    <row r="1" spans="2:11" ht="20.25" customHeight="1" x14ac:dyDescent="0.25"/>
    <row r="2" spans="2:11" ht="39.75" customHeight="1" x14ac:dyDescent="0.25">
      <c r="B2" s="11" t="s">
        <v>25</v>
      </c>
      <c r="C2" s="40" t="s">
        <v>20</v>
      </c>
      <c r="D2" s="21" t="s">
        <v>11</v>
      </c>
      <c r="E2" s="40" t="s">
        <v>5</v>
      </c>
      <c r="F2" s="40" t="s">
        <v>12</v>
      </c>
      <c r="G2" s="40" t="s">
        <v>17</v>
      </c>
      <c r="H2" s="40" t="s">
        <v>8</v>
      </c>
      <c r="I2" s="40" t="s">
        <v>18</v>
      </c>
      <c r="J2" s="40" t="s">
        <v>28</v>
      </c>
      <c r="K2" s="19" t="s">
        <v>26</v>
      </c>
    </row>
    <row r="3" spans="2:11" x14ac:dyDescent="0.25">
      <c r="B3" s="20" t="s">
        <v>21</v>
      </c>
      <c r="C3" s="22">
        <v>15.3</v>
      </c>
      <c r="D3" s="23">
        <v>6.57</v>
      </c>
      <c r="E3" s="23">
        <v>6.0000000000000001E-3</v>
      </c>
      <c r="F3" s="23">
        <v>4.5810000000000004</v>
      </c>
      <c r="G3" s="23">
        <v>0.01</v>
      </c>
      <c r="H3" s="23">
        <v>1E-3</v>
      </c>
      <c r="I3" s="23">
        <v>4.0000000000000001E-3</v>
      </c>
      <c r="J3" s="24">
        <v>197.1</v>
      </c>
      <c r="K3" s="39" t="s">
        <v>27</v>
      </c>
    </row>
    <row r="4" spans="2:11" x14ac:dyDescent="0.25">
      <c r="B4" s="20" t="s">
        <v>22</v>
      </c>
      <c r="C4" s="25">
        <v>88.4</v>
      </c>
      <c r="D4" s="17">
        <v>7.75</v>
      </c>
      <c r="E4" s="17">
        <v>47.7</v>
      </c>
      <c r="F4" s="17">
        <v>25.18</v>
      </c>
      <c r="G4" s="17">
        <v>7.0000000000000007E-2</v>
      </c>
      <c r="H4" s="17">
        <v>5.0000000000000001E-3</v>
      </c>
      <c r="I4" s="17">
        <v>0.108</v>
      </c>
      <c r="J4" s="26">
        <v>273</v>
      </c>
      <c r="K4" s="39"/>
    </row>
    <row r="5" spans="2:11" x14ac:dyDescent="0.25">
      <c r="B5" s="20" t="s">
        <v>23</v>
      </c>
      <c r="C5" s="25">
        <v>39.707407407407409</v>
      </c>
      <c r="D5" s="17">
        <v>7.2225925925925942</v>
      </c>
      <c r="E5" s="17">
        <v>17.673357142857139</v>
      </c>
      <c r="F5" s="17">
        <v>12.855136363636365</v>
      </c>
      <c r="G5" s="17">
        <v>3.2500000000000001E-2</v>
      </c>
      <c r="H5" s="17">
        <v>1.6428571428571434E-3</v>
      </c>
      <c r="I5" s="17">
        <v>3.2888888888888884E-2</v>
      </c>
      <c r="J5" s="26">
        <v>235.05</v>
      </c>
      <c r="K5" s="39"/>
    </row>
    <row r="6" spans="2:11" x14ac:dyDescent="0.25">
      <c r="B6" s="20" t="s">
        <v>24</v>
      </c>
      <c r="C6" s="27">
        <v>13.732189189747533</v>
      </c>
      <c r="D6" s="28">
        <v>0.31537026581211575</v>
      </c>
      <c r="E6" s="28">
        <v>14.434494925389053</v>
      </c>
      <c r="F6" s="28">
        <v>6.7957948611528733</v>
      </c>
      <c r="G6" s="28">
        <v>2.1802805297497382E-2</v>
      </c>
      <c r="H6" s="28">
        <v>1.16017864691332E-3</v>
      </c>
      <c r="I6" s="28">
        <v>2.722796942191209E-2</v>
      </c>
      <c r="J6" s="29">
        <v>81.471992887126561</v>
      </c>
      <c r="K6" s="39"/>
    </row>
    <row r="7" spans="2:11" x14ac:dyDescent="0.25">
      <c r="B7" s="20" t="s">
        <v>21</v>
      </c>
      <c r="C7" s="22">
        <v>29.7</v>
      </c>
      <c r="D7" s="23">
        <v>6.7</v>
      </c>
      <c r="E7" s="23">
        <v>1</v>
      </c>
      <c r="F7" s="23">
        <v>3.36</v>
      </c>
      <c r="G7" s="23">
        <v>0.01</v>
      </c>
      <c r="H7" s="23">
        <v>1E-3</v>
      </c>
      <c r="I7" s="23">
        <v>3.0000000000000001E-3</v>
      </c>
      <c r="J7" s="24">
        <v>30.1</v>
      </c>
      <c r="K7" s="39" t="s">
        <v>29</v>
      </c>
    </row>
    <row r="8" spans="2:11" x14ac:dyDescent="0.25">
      <c r="B8" s="20" t="s">
        <v>22</v>
      </c>
      <c r="C8" s="25">
        <v>35.4</v>
      </c>
      <c r="D8" s="17">
        <v>7.9</v>
      </c>
      <c r="E8" s="17">
        <v>31.3</v>
      </c>
      <c r="F8" s="17">
        <v>11.8</v>
      </c>
      <c r="G8" s="17">
        <v>0.06</v>
      </c>
      <c r="H8" s="17">
        <v>4.0000000000000001E-3</v>
      </c>
      <c r="I8" s="17">
        <v>0.19600000000000001</v>
      </c>
      <c r="J8" s="26">
        <v>392.8</v>
      </c>
      <c r="K8" s="39"/>
    </row>
    <row r="9" spans="2:11" x14ac:dyDescent="0.25">
      <c r="B9" s="20" t="s">
        <v>23</v>
      </c>
      <c r="C9" s="25">
        <v>32.242424242424242</v>
      </c>
      <c r="D9" s="17">
        <v>7.4378787878787875</v>
      </c>
      <c r="E9" s="17">
        <v>8.4277777777777771</v>
      </c>
      <c r="F9" s="17">
        <v>9.1894827586206898</v>
      </c>
      <c r="G9" s="17">
        <v>2.4666666666666674E-2</v>
      </c>
      <c r="H9" s="17">
        <v>1.666666666666667E-3</v>
      </c>
      <c r="I9" s="17">
        <v>2.9692307692307698E-2</v>
      </c>
      <c r="J9" s="26">
        <v>168.72</v>
      </c>
      <c r="K9" s="39"/>
    </row>
    <row r="10" spans="2:11" x14ac:dyDescent="0.25">
      <c r="B10" s="20" t="s">
        <v>24</v>
      </c>
      <c r="C10" s="32">
        <v>1.7331384651533004</v>
      </c>
      <c r="D10" s="33">
        <v>0.29728729345278926</v>
      </c>
      <c r="E10" s="33">
        <v>7.0599285109489722</v>
      </c>
      <c r="F10" s="33">
        <v>3.6221964498370451</v>
      </c>
      <c r="G10" s="33">
        <v>1.6537377315791291E-2</v>
      </c>
      <c r="H10" s="33">
        <v>8.0950789391026341E-4</v>
      </c>
      <c r="I10" s="33">
        <v>3.6593151164134689E-2</v>
      </c>
      <c r="J10" s="34">
        <v>102.09748488799586</v>
      </c>
      <c r="K10" s="39"/>
    </row>
    <row r="11" spans="2:11" x14ac:dyDescent="0.25">
      <c r="B11" s="20" t="s">
        <v>21</v>
      </c>
      <c r="C11" s="22">
        <v>27</v>
      </c>
      <c r="D11" s="23">
        <v>6.95</v>
      </c>
      <c r="E11" s="23">
        <v>4.0000000000000001E-3</v>
      </c>
      <c r="F11" s="23">
        <v>3.52</v>
      </c>
      <c r="G11" s="23">
        <v>0</v>
      </c>
      <c r="H11" s="23">
        <v>0</v>
      </c>
      <c r="I11" s="23">
        <v>2E-3</v>
      </c>
      <c r="J11" s="24">
        <v>0</v>
      </c>
      <c r="K11" s="39" t="s">
        <v>30</v>
      </c>
    </row>
    <row r="12" spans="2:11" x14ac:dyDescent="0.25">
      <c r="B12" s="20" t="s">
        <v>22</v>
      </c>
      <c r="C12" s="25">
        <v>37.200000000000003</v>
      </c>
      <c r="D12" s="17">
        <v>7.92</v>
      </c>
      <c r="E12" s="17">
        <v>33</v>
      </c>
      <c r="F12" s="17">
        <v>11.8</v>
      </c>
      <c r="G12" s="17">
        <v>0.09</v>
      </c>
      <c r="H12" s="17">
        <v>3.0000000000000001E-3</v>
      </c>
      <c r="I12" s="17">
        <v>4.9000000000000002E-2</v>
      </c>
      <c r="J12" s="26">
        <v>266.2</v>
      </c>
      <c r="K12" s="39"/>
    </row>
    <row r="13" spans="2:11" x14ac:dyDescent="0.25">
      <c r="B13" s="20" t="s">
        <v>23</v>
      </c>
      <c r="C13" s="25">
        <v>32.367567567567569</v>
      </c>
      <c r="D13" s="17">
        <v>7.4118918918918935</v>
      </c>
      <c r="E13" s="17">
        <v>7.4210499999999993</v>
      </c>
      <c r="F13" s="17">
        <v>8.6899090909090919</v>
      </c>
      <c r="G13" s="17">
        <v>2.1666666666666664E-2</v>
      </c>
      <c r="H13" s="17">
        <v>1.3333333333333337E-3</v>
      </c>
      <c r="I13" s="17">
        <v>2.0160000000000004E-2</v>
      </c>
      <c r="J13" s="26">
        <v>111</v>
      </c>
      <c r="K13" s="39"/>
    </row>
    <row r="14" spans="2:11" x14ac:dyDescent="0.25">
      <c r="B14" s="20" t="s">
        <v>24</v>
      </c>
      <c r="C14" s="32">
        <v>2.2977107029551118</v>
      </c>
      <c r="D14" s="33">
        <v>0.28923114399153954</v>
      </c>
      <c r="E14" s="33">
        <v>6.9947005051973052</v>
      </c>
      <c r="F14" s="33">
        <v>3.5422853937551073</v>
      </c>
      <c r="G14" s="33">
        <v>1.7634762501515251E-2</v>
      </c>
      <c r="H14" s="33">
        <v>7.3370594973556121E-4</v>
      </c>
      <c r="I14" s="33">
        <v>1.5744587814691919E-2</v>
      </c>
      <c r="J14" s="34">
        <v>69.492831381699915</v>
      </c>
      <c r="K14" s="39"/>
    </row>
    <row r="15" spans="2:11" x14ac:dyDescent="0.25">
      <c r="B15" s="20" t="s">
        <v>21</v>
      </c>
      <c r="C15" s="22">
        <v>29.4</v>
      </c>
      <c r="D15" s="23">
        <v>6.96</v>
      </c>
      <c r="E15" s="23">
        <v>2.4</v>
      </c>
      <c r="F15" s="23">
        <v>3.57</v>
      </c>
      <c r="G15" s="23">
        <v>0.01</v>
      </c>
      <c r="H15" s="23">
        <v>1E-3</v>
      </c>
      <c r="I15" s="23">
        <v>2E-3</v>
      </c>
      <c r="J15" s="24">
        <v>31.3</v>
      </c>
      <c r="K15" s="39" t="s">
        <v>31</v>
      </c>
    </row>
    <row r="16" spans="2:11" x14ac:dyDescent="0.25">
      <c r="B16" s="20" t="s">
        <v>22</v>
      </c>
      <c r="C16" s="25">
        <v>35.5</v>
      </c>
      <c r="D16" s="17">
        <v>7.91</v>
      </c>
      <c r="E16" s="17">
        <v>33.1</v>
      </c>
      <c r="F16" s="17">
        <v>13.3</v>
      </c>
      <c r="G16" s="17">
        <v>0.09</v>
      </c>
      <c r="H16" s="17">
        <v>3.0000000000000001E-3</v>
      </c>
      <c r="I16" s="17">
        <v>9.5000000000000001E-2</v>
      </c>
      <c r="J16" s="26">
        <v>306.8</v>
      </c>
      <c r="K16" s="39"/>
    </row>
    <row r="17" spans="2:11" x14ac:dyDescent="0.25">
      <c r="B17" s="20" t="s">
        <v>23</v>
      </c>
      <c r="C17" s="25">
        <v>32.088571428571427</v>
      </c>
      <c r="D17" s="17">
        <v>7.4337142857142862</v>
      </c>
      <c r="E17" s="17">
        <v>10.255555555555556</v>
      </c>
      <c r="F17" s="17">
        <v>9.2237741935483868</v>
      </c>
      <c r="G17" s="17">
        <v>2.5555555555555561E-2</v>
      </c>
      <c r="H17" s="17">
        <v>1.1818181818181823E-3</v>
      </c>
      <c r="I17" s="17">
        <v>2.275000000000001E-2</v>
      </c>
      <c r="J17" s="26">
        <v>115.2818181818182</v>
      </c>
      <c r="K17" s="39"/>
    </row>
    <row r="18" spans="2:11" x14ac:dyDescent="0.25">
      <c r="B18" s="20" t="s">
        <v>24</v>
      </c>
      <c r="C18" s="32">
        <v>1.7087614070485346</v>
      </c>
      <c r="D18" s="33">
        <v>0.29416967607033823</v>
      </c>
      <c r="E18" s="33">
        <v>8.4560471458792907</v>
      </c>
      <c r="F18" s="33">
        <v>3.5237128403876232</v>
      </c>
      <c r="G18" s="33">
        <v>2.097217043543918E-2</v>
      </c>
      <c r="H18" s="33">
        <v>6.4560570218135131E-4</v>
      </c>
      <c r="I18" s="33">
        <v>2.006723991103556E-2</v>
      </c>
      <c r="J18" s="34">
        <v>72.749157146637913</v>
      </c>
      <c r="K18" s="39"/>
    </row>
  </sheetData>
  <mergeCells count="4">
    <mergeCell ref="K3:K6"/>
    <mergeCell ref="K7:K10"/>
    <mergeCell ref="K11:K14"/>
    <mergeCell ref="K15:K1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9958-1778-4F3F-92BD-4F8E089C8CFA}">
  <dimension ref="A1:R35"/>
  <sheetViews>
    <sheetView zoomScale="85" zoomScaleNormal="85" workbookViewId="0">
      <selection activeCell="E18" sqref="E18"/>
    </sheetView>
  </sheetViews>
  <sheetFormatPr baseColWidth="10" defaultRowHeight="15" x14ac:dyDescent="0.25"/>
  <cols>
    <col min="1" max="1" width="10.42578125" bestFit="1" customWidth="1"/>
    <col min="2" max="2" width="16.140625" bestFit="1" customWidth="1"/>
    <col min="3" max="3" width="13.28515625" bestFit="1" customWidth="1"/>
    <col min="4" max="4" width="11.42578125" bestFit="1" customWidth="1"/>
    <col min="5" max="5" width="19" bestFit="1" customWidth="1"/>
    <col min="6" max="6" width="26.140625" bestFit="1" customWidth="1"/>
    <col min="7" max="7" width="20.7109375" bestFit="1" customWidth="1"/>
    <col min="8" max="8" width="28.85546875" customWidth="1"/>
    <col min="9" max="9" width="27.140625" bestFit="1" customWidth="1"/>
    <col min="10" max="10" width="27.140625" customWidth="1"/>
    <col min="11" max="11" width="24" bestFit="1" customWidth="1"/>
    <col min="12" max="12" width="32.42578125" bestFit="1" customWidth="1"/>
    <col min="13" max="13" width="29.5703125" bestFit="1" customWidth="1"/>
    <col min="14" max="14" width="22.7109375" customWidth="1"/>
    <col min="15" max="15" width="5" bestFit="1" customWidth="1"/>
    <col min="16" max="16" width="11.28515625" bestFit="1" customWidth="1"/>
    <col min="17" max="17" width="6" bestFit="1" customWidth="1"/>
    <col min="18" max="18" width="10" bestFit="1" customWidth="1"/>
  </cols>
  <sheetData>
    <row r="1" spans="1:18" x14ac:dyDescent="0.25">
      <c r="A1" s="11" t="s">
        <v>1</v>
      </c>
      <c r="B1" s="11" t="s">
        <v>2</v>
      </c>
      <c r="C1" s="11" t="s">
        <v>3</v>
      </c>
      <c r="D1" s="11" t="s">
        <v>4</v>
      </c>
      <c r="E1" s="11" t="s">
        <v>5</v>
      </c>
      <c r="F1" s="11" t="s">
        <v>6</v>
      </c>
      <c r="G1" s="11" t="s">
        <v>7</v>
      </c>
      <c r="H1" s="11" t="s">
        <v>17</v>
      </c>
      <c r="I1" s="11" t="s">
        <v>16</v>
      </c>
      <c r="J1" s="11" t="s">
        <v>18</v>
      </c>
      <c r="K1" s="11" t="s">
        <v>8</v>
      </c>
      <c r="L1" s="11" t="s">
        <v>19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</row>
    <row r="2" spans="1:18" x14ac:dyDescent="0.25">
      <c r="A2" s="7">
        <v>36922</v>
      </c>
      <c r="B2" s="2"/>
      <c r="C2" s="8">
        <v>34.4</v>
      </c>
      <c r="D2" s="8">
        <v>5</v>
      </c>
      <c r="E2" s="8" t="s">
        <v>0</v>
      </c>
      <c r="F2" s="8">
        <v>9.8000000000000004E-2</v>
      </c>
      <c r="G2" s="2"/>
      <c r="H2" s="8">
        <v>0.02</v>
      </c>
      <c r="I2" s="2"/>
      <c r="J2" s="8">
        <v>1.6E-2</v>
      </c>
      <c r="K2" s="8" t="s">
        <v>15</v>
      </c>
      <c r="L2" s="2"/>
      <c r="M2" s="8">
        <v>10.92</v>
      </c>
      <c r="N2" s="2"/>
      <c r="O2" s="8">
        <v>7.46</v>
      </c>
      <c r="P2" s="8">
        <v>13</v>
      </c>
      <c r="Q2" s="8">
        <v>9.5</v>
      </c>
      <c r="R2" s="2"/>
    </row>
    <row r="3" spans="1:18" x14ac:dyDescent="0.25">
      <c r="A3" s="7">
        <v>37006</v>
      </c>
      <c r="B3" s="2"/>
      <c r="C3" s="8">
        <v>52</v>
      </c>
      <c r="D3" s="8">
        <v>4</v>
      </c>
      <c r="E3" s="8" t="s">
        <v>0</v>
      </c>
      <c r="F3" s="8">
        <v>0.01</v>
      </c>
      <c r="G3" s="2"/>
      <c r="H3" s="8">
        <v>0.06</v>
      </c>
      <c r="I3" s="2"/>
      <c r="J3" s="8">
        <v>8.0000000000000002E-3</v>
      </c>
      <c r="K3" s="8">
        <v>1E-3</v>
      </c>
      <c r="L3" s="2"/>
      <c r="M3" s="8">
        <v>11.02</v>
      </c>
      <c r="N3" s="2"/>
      <c r="O3" s="8">
        <v>7.75</v>
      </c>
      <c r="P3" s="8">
        <v>16.600000000000001</v>
      </c>
      <c r="Q3" s="8">
        <v>6.43</v>
      </c>
      <c r="R3" s="2"/>
    </row>
    <row r="4" spans="1:18" x14ac:dyDescent="0.25">
      <c r="A4" s="7">
        <v>37090</v>
      </c>
      <c r="B4" s="2"/>
      <c r="C4" s="8">
        <v>21.8</v>
      </c>
      <c r="D4" s="8" t="s">
        <v>15</v>
      </c>
      <c r="E4" s="8"/>
      <c r="F4" s="8">
        <v>3.0000000000000001E-3</v>
      </c>
      <c r="G4" s="2"/>
      <c r="H4" s="8">
        <v>0.05</v>
      </c>
      <c r="I4" s="2"/>
      <c r="J4" s="8">
        <v>1.0999999999999999E-2</v>
      </c>
      <c r="K4" s="8">
        <v>2E-3</v>
      </c>
      <c r="L4" s="2"/>
      <c r="M4" s="8">
        <v>13.02</v>
      </c>
      <c r="N4" s="2"/>
      <c r="O4" s="8">
        <v>7.35</v>
      </c>
      <c r="P4" s="8">
        <v>5.4</v>
      </c>
      <c r="Q4" s="8">
        <v>5.8</v>
      </c>
      <c r="R4" s="2"/>
    </row>
    <row r="5" spans="1:18" x14ac:dyDescent="0.25">
      <c r="A5" s="7">
        <v>37209</v>
      </c>
      <c r="B5" s="2"/>
      <c r="C5" s="8">
        <v>32.299999999999997</v>
      </c>
      <c r="D5" s="8" t="s">
        <v>15</v>
      </c>
      <c r="E5" s="8"/>
      <c r="F5" s="8">
        <v>6.0000000000000001E-3</v>
      </c>
      <c r="G5" s="2"/>
      <c r="H5" s="8" t="s">
        <v>15</v>
      </c>
      <c r="I5" s="2"/>
      <c r="J5" s="8">
        <v>3.9E-2</v>
      </c>
      <c r="K5" s="8">
        <v>1E-3</v>
      </c>
      <c r="L5" s="2"/>
      <c r="M5" s="8">
        <v>11.2</v>
      </c>
      <c r="N5" s="2"/>
      <c r="O5" s="8">
        <v>7.32</v>
      </c>
      <c r="P5" s="8">
        <v>13.9</v>
      </c>
      <c r="Q5" s="8">
        <v>7.64</v>
      </c>
      <c r="R5" s="2"/>
    </row>
    <row r="6" spans="1:18" x14ac:dyDescent="0.25">
      <c r="A6" s="7">
        <v>37286</v>
      </c>
      <c r="B6" s="2"/>
      <c r="C6" s="8">
        <v>41.9</v>
      </c>
      <c r="D6" s="8" t="s">
        <v>15</v>
      </c>
      <c r="E6" s="8"/>
      <c r="F6" s="8">
        <v>3.0000000000000001E-3</v>
      </c>
      <c r="G6" s="2"/>
      <c r="H6" s="8">
        <v>0.05</v>
      </c>
      <c r="I6" s="2"/>
      <c r="J6" s="8">
        <v>0.02</v>
      </c>
      <c r="K6" s="8">
        <v>2E-3</v>
      </c>
      <c r="L6" s="2"/>
      <c r="M6" s="8">
        <v>11.06</v>
      </c>
      <c r="N6" s="2"/>
      <c r="O6" s="8">
        <v>7.37</v>
      </c>
      <c r="P6" s="8">
        <v>15.9</v>
      </c>
      <c r="Q6" s="8">
        <v>10.4</v>
      </c>
      <c r="R6" s="2"/>
    </row>
    <row r="7" spans="1:18" x14ac:dyDescent="0.25">
      <c r="A7" s="7">
        <v>37384</v>
      </c>
      <c r="B7" s="2"/>
      <c r="C7" s="8">
        <v>42.4</v>
      </c>
      <c r="D7" s="8">
        <v>14</v>
      </c>
      <c r="E7" s="8"/>
      <c r="F7" s="8">
        <v>3.5999999999999997E-2</v>
      </c>
      <c r="G7" s="2"/>
      <c r="H7" s="8" t="s">
        <v>15</v>
      </c>
      <c r="I7" s="2"/>
      <c r="J7" s="8" t="s">
        <v>0</v>
      </c>
      <c r="K7" s="8">
        <v>2E-3</v>
      </c>
      <c r="L7" s="2"/>
      <c r="M7" s="8">
        <v>9.82</v>
      </c>
      <c r="N7" s="2"/>
      <c r="O7" s="8">
        <v>6.67</v>
      </c>
      <c r="P7" s="8">
        <v>15.8</v>
      </c>
      <c r="Q7" s="8">
        <v>8.4</v>
      </c>
      <c r="R7" s="2"/>
    </row>
    <row r="8" spans="1:18" x14ac:dyDescent="0.25">
      <c r="A8" s="7">
        <v>37468</v>
      </c>
      <c r="B8" s="2"/>
      <c r="C8" s="8">
        <v>41.9</v>
      </c>
      <c r="D8" s="8">
        <v>6</v>
      </c>
      <c r="E8" s="8"/>
      <c r="F8" s="8">
        <v>1.2999999999999999E-2</v>
      </c>
      <c r="G8" s="2"/>
      <c r="H8" s="8">
        <v>0.03</v>
      </c>
      <c r="I8" s="2"/>
      <c r="J8" s="8">
        <v>0.108</v>
      </c>
      <c r="K8" s="8">
        <v>5.0000000000000001E-3</v>
      </c>
      <c r="L8" s="2"/>
      <c r="M8" s="8">
        <v>11.23</v>
      </c>
      <c r="N8" s="2"/>
      <c r="O8" s="8">
        <v>6.89</v>
      </c>
      <c r="P8" s="8">
        <v>15.3</v>
      </c>
      <c r="Q8" s="8">
        <v>6</v>
      </c>
      <c r="R8" s="2"/>
    </row>
    <row r="9" spans="1:18" x14ac:dyDescent="0.25">
      <c r="A9" s="7">
        <v>37574</v>
      </c>
      <c r="B9" s="2"/>
      <c r="C9" s="8">
        <v>15.3</v>
      </c>
      <c r="D9" s="8" t="s">
        <v>0</v>
      </c>
      <c r="E9" s="8" t="s">
        <v>0</v>
      </c>
      <c r="F9" s="8" t="s">
        <v>0</v>
      </c>
      <c r="G9" s="2"/>
      <c r="H9" s="8" t="s">
        <v>15</v>
      </c>
      <c r="I9" s="2"/>
      <c r="J9" s="8" t="s">
        <v>0</v>
      </c>
      <c r="K9" s="8" t="s">
        <v>15</v>
      </c>
      <c r="L9" s="2"/>
      <c r="M9" s="8">
        <v>12.65</v>
      </c>
      <c r="N9" s="2"/>
      <c r="O9" s="8">
        <v>6.98</v>
      </c>
      <c r="P9" s="8" t="s">
        <v>0</v>
      </c>
      <c r="Q9" s="8">
        <v>6.9</v>
      </c>
      <c r="R9" s="2"/>
    </row>
    <row r="10" spans="1:18" x14ac:dyDescent="0.25">
      <c r="A10" s="13">
        <v>37957</v>
      </c>
      <c r="B10" s="2"/>
      <c r="C10" s="2">
        <v>37.6</v>
      </c>
      <c r="D10" s="2" t="s">
        <v>0</v>
      </c>
      <c r="E10" s="2" t="s">
        <v>0</v>
      </c>
      <c r="F10" s="2">
        <v>3.0000000000000001E-3</v>
      </c>
      <c r="G10" s="8" t="s">
        <v>0</v>
      </c>
      <c r="H10" s="8" t="s">
        <v>15</v>
      </c>
      <c r="I10" s="8" t="s">
        <v>0</v>
      </c>
      <c r="J10" s="8">
        <v>5.0000000000000001E-3</v>
      </c>
      <c r="K10" s="8">
        <v>1E-3</v>
      </c>
      <c r="L10" s="2"/>
      <c r="M10" s="8" t="s">
        <v>0</v>
      </c>
      <c r="N10" s="8">
        <v>10.84</v>
      </c>
      <c r="O10" s="8">
        <v>7.08</v>
      </c>
      <c r="P10" s="8">
        <v>18.8</v>
      </c>
      <c r="Q10" s="8">
        <v>11.4</v>
      </c>
      <c r="R10" s="8" t="s">
        <v>0</v>
      </c>
    </row>
    <row r="11" spans="1:18" x14ac:dyDescent="0.25">
      <c r="A11" s="13">
        <v>38147</v>
      </c>
      <c r="B11" s="2"/>
      <c r="C11" s="2">
        <v>28.7</v>
      </c>
      <c r="D11" s="2" t="s">
        <v>0</v>
      </c>
      <c r="E11" s="2" t="s">
        <v>0</v>
      </c>
      <c r="F11" s="2">
        <v>3.0000000000000001E-3</v>
      </c>
      <c r="G11" s="8" t="s">
        <v>0</v>
      </c>
      <c r="H11" s="8" t="s">
        <v>0</v>
      </c>
      <c r="I11" s="8" t="s">
        <v>0</v>
      </c>
      <c r="J11" s="8" t="s">
        <v>0</v>
      </c>
      <c r="K11" s="8">
        <v>1E-3</v>
      </c>
      <c r="L11" s="2"/>
      <c r="M11" s="8" t="s">
        <v>0</v>
      </c>
      <c r="N11" s="8">
        <v>10.73</v>
      </c>
      <c r="O11" s="8">
        <v>6.75</v>
      </c>
      <c r="P11" s="8" t="s">
        <v>0</v>
      </c>
      <c r="Q11" s="8">
        <v>6.07</v>
      </c>
      <c r="R11" s="8" t="s">
        <v>0</v>
      </c>
    </row>
    <row r="12" spans="1:18" x14ac:dyDescent="0.25">
      <c r="A12" s="13">
        <v>38209</v>
      </c>
      <c r="B12" s="2"/>
      <c r="C12" s="2">
        <v>46</v>
      </c>
      <c r="D12" s="2" t="s">
        <v>0</v>
      </c>
      <c r="E12" s="2" t="s">
        <v>0</v>
      </c>
      <c r="F12" s="2">
        <v>3.9E-2</v>
      </c>
      <c r="G12" s="8" t="s">
        <v>0</v>
      </c>
      <c r="H12" s="8" t="s">
        <v>0</v>
      </c>
      <c r="I12" s="8" t="s">
        <v>0</v>
      </c>
      <c r="J12" s="8" t="s">
        <v>0</v>
      </c>
      <c r="K12" s="8">
        <v>1E-3</v>
      </c>
      <c r="L12" s="2"/>
      <c r="M12" s="8" t="s">
        <v>0</v>
      </c>
      <c r="N12" s="8" t="s">
        <v>0</v>
      </c>
      <c r="O12" s="8">
        <v>7.6</v>
      </c>
      <c r="P12" s="8" t="s">
        <v>0</v>
      </c>
      <c r="Q12" s="8">
        <v>13.1</v>
      </c>
      <c r="R12" s="8" t="s">
        <v>0</v>
      </c>
    </row>
    <row r="13" spans="1:18" x14ac:dyDescent="0.25">
      <c r="A13" s="13">
        <v>38321</v>
      </c>
      <c r="B13" s="2"/>
      <c r="C13" s="2">
        <v>31.9</v>
      </c>
      <c r="D13" s="2" t="s">
        <v>0</v>
      </c>
      <c r="E13" s="2" t="s">
        <v>0</v>
      </c>
      <c r="F13" s="2">
        <v>6.0000000000000001E-3</v>
      </c>
      <c r="G13" s="8" t="s">
        <v>0</v>
      </c>
      <c r="H13" s="8">
        <v>0.03</v>
      </c>
      <c r="I13" s="8" t="s">
        <v>0</v>
      </c>
      <c r="J13" s="8">
        <v>4.0000000000000001E-3</v>
      </c>
      <c r="K13" s="8" t="s">
        <v>15</v>
      </c>
      <c r="L13" s="2"/>
      <c r="M13" s="8" t="s">
        <v>0</v>
      </c>
      <c r="N13" s="8">
        <v>10</v>
      </c>
      <c r="O13" s="8">
        <v>7.56</v>
      </c>
      <c r="P13" s="8" t="s">
        <v>0</v>
      </c>
      <c r="Q13" s="8">
        <v>10.69</v>
      </c>
      <c r="R13" s="8" t="s">
        <v>0</v>
      </c>
    </row>
    <row r="14" spans="1:18" x14ac:dyDescent="0.25">
      <c r="A14" s="13">
        <v>38503</v>
      </c>
      <c r="B14" s="2"/>
      <c r="C14" s="2">
        <v>47.4</v>
      </c>
      <c r="D14" s="2" t="s">
        <v>0</v>
      </c>
      <c r="E14" s="2">
        <v>11.2</v>
      </c>
      <c r="F14" s="2" t="s">
        <v>15</v>
      </c>
      <c r="G14" s="8" t="s">
        <v>0</v>
      </c>
      <c r="H14" s="8">
        <v>0.05</v>
      </c>
      <c r="I14" s="8" t="s">
        <v>0</v>
      </c>
      <c r="J14" s="8" t="s">
        <v>0</v>
      </c>
      <c r="K14" s="8" t="s">
        <v>15</v>
      </c>
      <c r="L14" s="2"/>
      <c r="M14" s="8" t="s">
        <v>0</v>
      </c>
      <c r="N14" s="8">
        <v>11.48</v>
      </c>
      <c r="O14" s="8">
        <v>7.28</v>
      </c>
      <c r="P14" s="8" t="s">
        <v>0</v>
      </c>
      <c r="Q14" s="8">
        <v>8.19</v>
      </c>
      <c r="R14" s="8" t="s">
        <v>0</v>
      </c>
    </row>
    <row r="15" spans="1:18" x14ac:dyDescent="0.25">
      <c r="A15" s="13">
        <v>38882</v>
      </c>
      <c r="B15" s="2"/>
      <c r="C15" s="2">
        <v>32.299999999999997</v>
      </c>
      <c r="D15" s="2">
        <v>4.37</v>
      </c>
      <c r="E15" s="2" t="s">
        <v>0</v>
      </c>
      <c r="F15" s="2">
        <v>1.2999999999999999E-2</v>
      </c>
      <c r="G15" s="8">
        <v>273</v>
      </c>
      <c r="H15" s="8">
        <v>0.03</v>
      </c>
      <c r="I15" s="8" t="s">
        <v>0</v>
      </c>
      <c r="J15" s="8">
        <v>0.04</v>
      </c>
      <c r="K15" s="8">
        <v>2E-3</v>
      </c>
      <c r="L15" s="2"/>
      <c r="M15" s="8" t="s">
        <v>0</v>
      </c>
      <c r="N15" s="8">
        <v>12.74</v>
      </c>
      <c r="O15" s="8">
        <v>7.33</v>
      </c>
      <c r="P15" s="8">
        <v>11.13</v>
      </c>
      <c r="Q15" s="8">
        <v>5.76</v>
      </c>
      <c r="R15" s="8">
        <v>4</v>
      </c>
    </row>
    <row r="16" spans="1:18" x14ac:dyDescent="0.25">
      <c r="A16" s="13">
        <v>38967</v>
      </c>
      <c r="B16" s="2"/>
      <c r="C16" s="2">
        <v>35.799999999999997</v>
      </c>
      <c r="D16" s="2">
        <v>25.8</v>
      </c>
      <c r="E16" s="2">
        <v>47.7</v>
      </c>
      <c r="F16" s="2">
        <v>1.2999999999999999E-2</v>
      </c>
      <c r="G16" s="8">
        <v>197.1</v>
      </c>
      <c r="H16" s="8">
        <v>0.01</v>
      </c>
      <c r="I16" s="8" t="s">
        <v>0</v>
      </c>
      <c r="J16" s="8">
        <v>3.5999999999999997E-2</v>
      </c>
      <c r="K16" s="8" t="s">
        <v>15</v>
      </c>
      <c r="L16" s="2"/>
      <c r="M16" s="8" t="s">
        <v>0</v>
      </c>
      <c r="N16" s="8">
        <v>13.59</v>
      </c>
      <c r="O16" s="8">
        <v>7.15</v>
      </c>
      <c r="P16" s="8">
        <v>12.23</v>
      </c>
      <c r="Q16" s="8">
        <v>5.52</v>
      </c>
      <c r="R16" s="8" t="s">
        <v>0</v>
      </c>
    </row>
    <row r="17" spans="1:18" x14ac:dyDescent="0.25">
      <c r="A17" s="13">
        <v>39008</v>
      </c>
      <c r="B17" s="2"/>
      <c r="C17" s="2">
        <v>33.700000000000003</v>
      </c>
      <c r="D17" s="2">
        <v>13.06</v>
      </c>
      <c r="E17" s="2">
        <v>36.4</v>
      </c>
      <c r="F17" s="2">
        <v>0.02</v>
      </c>
      <c r="G17" s="8" t="s">
        <v>0</v>
      </c>
      <c r="H17" s="8">
        <v>0.01</v>
      </c>
      <c r="I17" s="8" t="s">
        <v>0</v>
      </c>
      <c r="J17" s="8">
        <v>4.3999999999999997E-2</v>
      </c>
      <c r="K17" s="8" t="s">
        <v>15</v>
      </c>
      <c r="L17" s="2"/>
      <c r="M17" s="8" t="s">
        <v>0</v>
      </c>
      <c r="N17" s="8">
        <v>11.82</v>
      </c>
      <c r="O17" s="8">
        <v>7.14</v>
      </c>
      <c r="P17" s="8">
        <v>11.59</v>
      </c>
      <c r="Q17" s="8">
        <v>7.23</v>
      </c>
      <c r="R17" s="8" t="s">
        <v>0</v>
      </c>
    </row>
    <row r="18" spans="1:18" x14ac:dyDescent="0.25">
      <c r="A18" s="13">
        <v>39239</v>
      </c>
      <c r="B18" s="2"/>
      <c r="C18" s="2">
        <v>50.1</v>
      </c>
      <c r="D18" s="2">
        <v>35.28</v>
      </c>
      <c r="E18" s="2">
        <v>29.8</v>
      </c>
      <c r="F18" s="2">
        <v>0.02</v>
      </c>
      <c r="G18" s="8" t="s">
        <v>0</v>
      </c>
      <c r="H18" s="8">
        <v>7.0000000000000007E-2</v>
      </c>
      <c r="I18" s="8" t="s">
        <v>0</v>
      </c>
      <c r="J18" s="8">
        <v>0.02</v>
      </c>
      <c r="K18" s="8">
        <v>1E-3</v>
      </c>
      <c r="L18" s="2"/>
      <c r="M18" s="8">
        <v>95</v>
      </c>
      <c r="N18" s="8">
        <v>11.26</v>
      </c>
      <c r="O18" s="8">
        <v>7.18</v>
      </c>
      <c r="P18" s="8">
        <v>8</v>
      </c>
      <c r="Q18" s="8">
        <v>9.9</v>
      </c>
      <c r="R18" s="8" t="s">
        <v>0</v>
      </c>
    </row>
    <row r="19" spans="1:18" x14ac:dyDescent="0.25">
      <c r="A19" s="13">
        <v>39330</v>
      </c>
      <c r="B19" s="2"/>
      <c r="C19" s="2">
        <v>39.1</v>
      </c>
      <c r="D19" s="2">
        <v>9.4499999999999993</v>
      </c>
      <c r="E19" s="2">
        <v>10.3</v>
      </c>
      <c r="F19" s="2">
        <v>3.0000000000000001E-3</v>
      </c>
      <c r="G19" s="8" t="s">
        <v>0</v>
      </c>
      <c r="H19" s="8" t="s">
        <v>15</v>
      </c>
      <c r="I19" s="8" t="s">
        <v>0</v>
      </c>
      <c r="J19" s="8">
        <v>4.1000000000000002E-2</v>
      </c>
      <c r="K19" s="8" t="s">
        <v>15</v>
      </c>
      <c r="L19" s="2"/>
      <c r="M19" s="8" t="s">
        <v>0</v>
      </c>
      <c r="N19" s="8">
        <v>12.4</v>
      </c>
      <c r="O19" s="8">
        <v>7.16</v>
      </c>
      <c r="P19" s="8">
        <v>9.82</v>
      </c>
      <c r="Q19" s="8">
        <v>4.9400000000000004</v>
      </c>
      <c r="R19" s="8" t="s">
        <v>0</v>
      </c>
    </row>
    <row r="20" spans="1:18" x14ac:dyDescent="0.25">
      <c r="A20" s="13">
        <v>39420</v>
      </c>
      <c r="B20" s="2"/>
      <c r="C20" s="2">
        <v>32.4</v>
      </c>
      <c r="D20" s="2">
        <v>1</v>
      </c>
      <c r="E20" s="2">
        <v>15.5</v>
      </c>
      <c r="F20" s="2">
        <v>1.2999999999999999E-2</v>
      </c>
      <c r="G20" s="8" t="s">
        <v>0</v>
      </c>
      <c r="H20" s="8">
        <v>0.02</v>
      </c>
      <c r="I20" s="8" t="s">
        <v>0</v>
      </c>
      <c r="J20" s="8">
        <v>0.03</v>
      </c>
      <c r="K20" s="8">
        <v>1E-3</v>
      </c>
      <c r="L20" s="2"/>
      <c r="M20" s="8" t="s">
        <v>0</v>
      </c>
      <c r="N20" s="8">
        <v>12.4</v>
      </c>
      <c r="O20" s="8">
        <v>7.56</v>
      </c>
      <c r="P20" s="8">
        <v>11.099</v>
      </c>
      <c r="Q20" s="8">
        <v>6.48</v>
      </c>
      <c r="R20" s="8" t="s">
        <v>0</v>
      </c>
    </row>
    <row r="21" spans="1:18" x14ac:dyDescent="0.25">
      <c r="A21" s="13">
        <v>39560</v>
      </c>
      <c r="B21" s="2"/>
      <c r="C21" s="2">
        <v>57.2</v>
      </c>
      <c r="D21" s="2">
        <v>3.81</v>
      </c>
      <c r="E21" s="2">
        <v>32.799999999999997</v>
      </c>
      <c r="F21" s="2">
        <v>3.0000000000000001E-3</v>
      </c>
      <c r="G21" s="8" t="s">
        <v>0</v>
      </c>
      <c r="H21" s="8">
        <v>0.04</v>
      </c>
      <c r="I21" s="8" t="s">
        <v>0</v>
      </c>
      <c r="J21" s="8">
        <v>3.2000000000000001E-2</v>
      </c>
      <c r="K21" s="8" t="s">
        <v>15</v>
      </c>
      <c r="L21" s="2"/>
      <c r="M21" s="8" t="s">
        <v>0</v>
      </c>
      <c r="N21" s="8">
        <v>9.0399999999999991</v>
      </c>
      <c r="O21" s="8">
        <v>7.02</v>
      </c>
      <c r="P21" s="8">
        <v>18.161000000000001</v>
      </c>
      <c r="Q21" s="8">
        <v>12.87</v>
      </c>
      <c r="R21" s="8" t="s">
        <v>0</v>
      </c>
    </row>
    <row r="22" spans="1:18" x14ac:dyDescent="0.25">
      <c r="A22" s="13">
        <v>39924</v>
      </c>
      <c r="B22" s="2"/>
      <c r="C22" s="2">
        <v>54.4</v>
      </c>
      <c r="D22" s="2">
        <v>1</v>
      </c>
      <c r="E22" s="2">
        <v>17.3</v>
      </c>
      <c r="F22" s="2">
        <v>1.6E-2</v>
      </c>
      <c r="G22" s="8" t="s">
        <v>0</v>
      </c>
      <c r="H22" s="8">
        <v>0.02</v>
      </c>
      <c r="I22" s="8" t="s">
        <v>0</v>
      </c>
      <c r="J22" s="8">
        <v>2.7E-2</v>
      </c>
      <c r="K22" s="8">
        <v>1E-3</v>
      </c>
      <c r="L22" s="2"/>
      <c r="M22" s="8" t="s">
        <v>0</v>
      </c>
      <c r="N22" s="8">
        <v>10.6</v>
      </c>
      <c r="O22" s="8">
        <v>7.53</v>
      </c>
      <c r="P22" s="8">
        <v>15.869</v>
      </c>
      <c r="Q22" s="8">
        <v>10.75</v>
      </c>
      <c r="R22" s="8" t="s">
        <v>0</v>
      </c>
    </row>
    <row r="23" spans="1:18" x14ac:dyDescent="0.25">
      <c r="A23" s="13">
        <v>40022</v>
      </c>
      <c r="B23" s="2"/>
      <c r="C23" s="2">
        <v>43.2</v>
      </c>
      <c r="D23" s="2">
        <v>4</v>
      </c>
      <c r="E23" s="2">
        <v>12.7</v>
      </c>
      <c r="F23" s="2">
        <v>7.0000000000000001E-3</v>
      </c>
      <c r="G23" s="8" t="s">
        <v>0</v>
      </c>
      <c r="H23" s="8">
        <v>0.02</v>
      </c>
      <c r="I23" s="8" t="s">
        <v>0</v>
      </c>
      <c r="J23" s="8">
        <v>8.5999999999999993E-2</v>
      </c>
      <c r="K23" s="8" t="s">
        <v>15</v>
      </c>
      <c r="L23" s="2"/>
      <c r="M23" s="8" t="s">
        <v>0</v>
      </c>
      <c r="N23" s="8">
        <v>13.97</v>
      </c>
      <c r="O23" s="8">
        <v>7.05</v>
      </c>
      <c r="P23" s="8">
        <v>14.489000000000001</v>
      </c>
      <c r="Q23" s="8">
        <v>3.05</v>
      </c>
      <c r="R23" s="8" t="s">
        <v>0</v>
      </c>
    </row>
    <row r="24" spans="1:18" x14ac:dyDescent="0.25">
      <c r="A24" s="13">
        <v>40127</v>
      </c>
      <c r="B24" s="2"/>
      <c r="C24" s="2">
        <v>35.9</v>
      </c>
      <c r="D24" s="2">
        <v>1</v>
      </c>
      <c r="E24" s="2">
        <v>10</v>
      </c>
      <c r="F24" s="2">
        <v>0.02</v>
      </c>
      <c r="G24" s="8" t="s">
        <v>0</v>
      </c>
      <c r="H24" s="8">
        <v>0.01</v>
      </c>
      <c r="I24" s="8">
        <v>0.1</v>
      </c>
      <c r="J24" s="8" t="s">
        <v>15</v>
      </c>
      <c r="K24" s="8">
        <v>2E-3</v>
      </c>
      <c r="L24" s="2"/>
      <c r="M24" s="8" t="s">
        <v>0</v>
      </c>
      <c r="N24" s="8">
        <v>12.54</v>
      </c>
      <c r="O24" s="8">
        <v>7.71</v>
      </c>
      <c r="P24" s="8">
        <v>25.18</v>
      </c>
      <c r="Q24" s="8">
        <v>6.13</v>
      </c>
      <c r="R24" s="8" t="s">
        <v>0</v>
      </c>
    </row>
    <row r="25" spans="1:18" x14ac:dyDescent="0.25">
      <c r="A25" s="13">
        <v>40204</v>
      </c>
      <c r="B25" s="2"/>
      <c r="C25" s="2">
        <v>35.6</v>
      </c>
      <c r="D25" s="2">
        <v>1</v>
      </c>
      <c r="E25" s="2">
        <v>23.7</v>
      </c>
      <c r="F25" s="2">
        <v>2.3E-2</v>
      </c>
      <c r="G25" s="8" t="s">
        <v>0</v>
      </c>
      <c r="H25" s="8" t="s">
        <v>15</v>
      </c>
      <c r="I25" s="8" t="s">
        <v>0</v>
      </c>
      <c r="J25" s="8">
        <v>2.5000000000000001E-2</v>
      </c>
      <c r="K25" s="8" t="s">
        <v>15</v>
      </c>
      <c r="L25" s="2"/>
      <c r="M25" s="8" t="s">
        <v>0</v>
      </c>
      <c r="N25" s="8">
        <v>10.49</v>
      </c>
      <c r="O25" s="8">
        <v>6.86</v>
      </c>
      <c r="P25" s="8">
        <v>13.936999999999999</v>
      </c>
      <c r="Q25" s="8">
        <v>12.5</v>
      </c>
      <c r="R25" s="8" t="s">
        <v>0</v>
      </c>
    </row>
    <row r="26" spans="1:18" x14ac:dyDescent="0.25">
      <c r="A26" s="13">
        <v>42793</v>
      </c>
      <c r="B26" s="2">
        <v>1.3380000000000001</v>
      </c>
      <c r="C26" s="2">
        <v>88.4</v>
      </c>
      <c r="D26" s="2">
        <v>3</v>
      </c>
      <c r="E26" s="2">
        <v>8.9999999999999993E-3</v>
      </c>
      <c r="F26" s="2">
        <v>7.0000000000000001E-3</v>
      </c>
      <c r="G26" s="2"/>
      <c r="H26" s="2"/>
      <c r="I26" s="2"/>
      <c r="J26" s="2"/>
      <c r="K26" s="2"/>
      <c r="L26" s="2"/>
      <c r="M26" s="2">
        <v>99</v>
      </c>
      <c r="N26" s="2">
        <v>9.07</v>
      </c>
      <c r="O26" s="2">
        <v>6.57</v>
      </c>
      <c r="P26" s="2">
        <v>5.1120000000000001</v>
      </c>
      <c r="Q26" s="2">
        <v>16.32</v>
      </c>
      <c r="R26" s="2"/>
    </row>
    <row r="27" spans="1:18" x14ac:dyDescent="0.25">
      <c r="A27" s="13">
        <v>43024</v>
      </c>
      <c r="B27" s="2" t="s">
        <v>0</v>
      </c>
      <c r="C27" s="2">
        <v>24.5</v>
      </c>
      <c r="D27" s="2" t="s">
        <v>0</v>
      </c>
      <c r="E27" s="2">
        <v>6.0000000000000001E-3</v>
      </c>
      <c r="F27" s="2">
        <v>5.0000000000000001E-3</v>
      </c>
      <c r="G27" s="2"/>
      <c r="H27" s="2"/>
      <c r="I27" s="2"/>
      <c r="J27" s="2"/>
      <c r="K27" s="2"/>
      <c r="L27" s="2"/>
      <c r="M27" s="2">
        <v>93.9</v>
      </c>
      <c r="N27" s="2">
        <v>11.21</v>
      </c>
      <c r="O27" s="2">
        <v>7.56</v>
      </c>
      <c r="P27" s="2">
        <v>4.5810000000000004</v>
      </c>
      <c r="Q27" s="2">
        <v>7.62</v>
      </c>
      <c r="R27" s="2"/>
    </row>
    <row r="28" spans="1:18" x14ac:dyDescent="0.25">
      <c r="A28" s="13">
        <v>43801</v>
      </c>
      <c r="B28" s="2" t="s">
        <v>0</v>
      </c>
      <c r="C28" s="2">
        <v>35.9</v>
      </c>
      <c r="D28" s="2" t="s">
        <v>0</v>
      </c>
      <c r="E28" s="2">
        <v>1.2E-2</v>
      </c>
      <c r="F28" s="2">
        <v>1.0999999999999999E-2</v>
      </c>
      <c r="G28" s="2"/>
      <c r="H28" s="2"/>
      <c r="I28" s="2"/>
      <c r="J28" s="2"/>
      <c r="K28" s="2"/>
      <c r="L28" s="2"/>
      <c r="M28" s="2">
        <v>107.9</v>
      </c>
      <c r="N28" s="2">
        <v>11.5</v>
      </c>
      <c r="O28" s="2">
        <v>7.13</v>
      </c>
      <c r="P28" s="2">
        <v>6.915</v>
      </c>
      <c r="Q28" s="2">
        <v>10.36</v>
      </c>
      <c r="R28" s="2">
        <v>0.4</v>
      </c>
    </row>
    <row r="29" spans="1:18" x14ac:dyDescent="0.25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5">
      <c r="C30" s="11" t="s">
        <v>3</v>
      </c>
      <c r="D30" s="11" t="s">
        <v>4</v>
      </c>
      <c r="E30" s="11" t="s">
        <v>5</v>
      </c>
      <c r="F30" s="11" t="s">
        <v>6</v>
      </c>
      <c r="G30" s="11" t="s">
        <v>7</v>
      </c>
      <c r="H30" s="11" t="s">
        <v>17</v>
      </c>
      <c r="I30" s="11" t="s">
        <v>16</v>
      </c>
      <c r="J30" s="11" t="s">
        <v>18</v>
      </c>
      <c r="K30" s="11" t="s">
        <v>8</v>
      </c>
      <c r="L30" s="11" t="s">
        <v>19</v>
      </c>
      <c r="M30" s="11" t="s">
        <v>9</v>
      </c>
      <c r="N30" s="11" t="s">
        <v>10</v>
      </c>
      <c r="O30" s="11" t="s">
        <v>11</v>
      </c>
      <c r="P30" s="11" t="s">
        <v>12</v>
      </c>
      <c r="Q30" s="11" t="s">
        <v>13</v>
      </c>
      <c r="R30" s="11" t="s">
        <v>14</v>
      </c>
    </row>
    <row r="31" spans="1:18" x14ac:dyDescent="0.25">
      <c r="B31" s="14" t="s">
        <v>21</v>
      </c>
      <c r="C31" s="17">
        <f>MIN(C2:C28)</f>
        <v>15.3</v>
      </c>
      <c r="D31" s="17">
        <f t="shared" ref="D31:R31" si="0">MIN(D2:D28)</f>
        <v>1</v>
      </c>
      <c r="E31" s="17">
        <f t="shared" si="0"/>
        <v>6.0000000000000001E-3</v>
      </c>
      <c r="F31" s="17">
        <f t="shared" si="0"/>
        <v>3.0000000000000001E-3</v>
      </c>
      <c r="G31" s="17">
        <f t="shared" si="0"/>
        <v>197.1</v>
      </c>
      <c r="H31" s="17">
        <f t="shared" si="0"/>
        <v>0.01</v>
      </c>
      <c r="I31" s="17">
        <f t="shared" si="0"/>
        <v>0.1</v>
      </c>
      <c r="J31" s="17">
        <f t="shared" si="0"/>
        <v>4.0000000000000001E-3</v>
      </c>
      <c r="K31" s="17">
        <f t="shared" si="0"/>
        <v>1E-3</v>
      </c>
      <c r="L31" s="17">
        <f t="shared" si="0"/>
        <v>0</v>
      </c>
      <c r="M31" s="17">
        <f t="shared" si="0"/>
        <v>9.82</v>
      </c>
      <c r="N31" s="17">
        <f t="shared" si="0"/>
        <v>9.0399999999999991</v>
      </c>
      <c r="O31" s="17">
        <f t="shared" si="0"/>
        <v>6.57</v>
      </c>
      <c r="P31" s="17">
        <f t="shared" si="0"/>
        <v>4.5810000000000004</v>
      </c>
      <c r="Q31" s="17">
        <f t="shared" si="0"/>
        <v>3.05</v>
      </c>
      <c r="R31" s="17">
        <f t="shared" si="0"/>
        <v>0.4</v>
      </c>
    </row>
    <row r="32" spans="1:18" x14ac:dyDescent="0.25">
      <c r="B32" s="14" t="s">
        <v>22</v>
      </c>
      <c r="C32" s="17">
        <f>MAX(C2:C28)</f>
        <v>88.4</v>
      </c>
      <c r="D32" s="17">
        <f t="shared" ref="D32:R32" si="1">MAX(D2:D28)</f>
        <v>35.28</v>
      </c>
      <c r="E32" s="17">
        <f t="shared" si="1"/>
        <v>47.7</v>
      </c>
      <c r="F32" s="17">
        <f t="shared" si="1"/>
        <v>9.8000000000000004E-2</v>
      </c>
      <c r="G32" s="17">
        <f t="shared" si="1"/>
        <v>273</v>
      </c>
      <c r="H32" s="17">
        <f t="shared" si="1"/>
        <v>7.0000000000000007E-2</v>
      </c>
      <c r="I32" s="17">
        <f t="shared" si="1"/>
        <v>0.1</v>
      </c>
      <c r="J32" s="17">
        <f t="shared" si="1"/>
        <v>0.108</v>
      </c>
      <c r="K32" s="17">
        <f t="shared" si="1"/>
        <v>5.0000000000000001E-3</v>
      </c>
      <c r="L32" s="17">
        <f t="shared" si="1"/>
        <v>0</v>
      </c>
      <c r="M32" s="17">
        <f t="shared" si="1"/>
        <v>107.9</v>
      </c>
      <c r="N32" s="17">
        <f t="shared" si="1"/>
        <v>13.97</v>
      </c>
      <c r="O32" s="17">
        <f t="shared" si="1"/>
        <v>7.75</v>
      </c>
      <c r="P32" s="17">
        <f t="shared" si="1"/>
        <v>25.18</v>
      </c>
      <c r="Q32" s="17">
        <f t="shared" si="1"/>
        <v>16.32</v>
      </c>
      <c r="R32" s="17">
        <f t="shared" si="1"/>
        <v>4</v>
      </c>
    </row>
    <row r="33" spans="1:18" x14ac:dyDescent="0.25">
      <c r="B33" s="14" t="s">
        <v>23</v>
      </c>
      <c r="C33" s="17">
        <f>AVERAGE(C2:C28)</f>
        <v>39.707407407407409</v>
      </c>
      <c r="D33" s="17">
        <f t="shared" ref="D33:R33" si="2">AVERAGE(D2:D28)</f>
        <v>8.2356250000000006</v>
      </c>
      <c r="E33" s="17">
        <f t="shared" si="2"/>
        <v>17.673357142857139</v>
      </c>
      <c r="F33" s="17">
        <f t="shared" si="2"/>
        <v>1.5760000000000007E-2</v>
      </c>
      <c r="G33" s="17">
        <f t="shared" si="2"/>
        <v>235.05</v>
      </c>
      <c r="H33" s="17">
        <f t="shared" si="2"/>
        <v>3.2500000000000001E-2</v>
      </c>
      <c r="I33" s="17">
        <f t="shared" si="2"/>
        <v>0.1</v>
      </c>
      <c r="J33" s="17">
        <f t="shared" si="2"/>
        <v>3.2888888888888884E-2</v>
      </c>
      <c r="K33" s="17">
        <f t="shared" si="2"/>
        <v>1.6428571428571434E-3</v>
      </c>
      <c r="L33" s="17" t="e">
        <f t="shared" si="2"/>
        <v>#DIV/0!</v>
      </c>
      <c r="M33" s="17">
        <f t="shared" si="2"/>
        <v>40.56</v>
      </c>
      <c r="N33" s="17">
        <f t="shared" si="2"/>
        <v>11.426666666666668</v>
      </c>
      <c r="O33" s="17">
        <f t="shared" si="2"/>
        <v>7.2225925925925942</v>
      </c>
      <c r="P33" s="17">
        <f t="shared" si="2"/>
        <v>12.855136363636365</v>
      </c>
      <c r="Q33" s="17">
        <f t="shared" si="2"/>
        <v>8.5166666666666657</v>
      </c>
      <c r="R33" s="17">
        <f t="shared" si="2"/>
        <v>2.2000000000000002</v>
      </c>
    </row>
    <row r="34" spans="1:18" x14ac:dyDescent="0.25">
      <c r="B34" s="14" t="s">
        <v>24</v>
      </c>
      <c r="C34" s="18">
        <f>STDEVA(C2:C28)</f>
        <v>13.732189189747533</v>
      </c>
      <c r="D34" s="18">
        <f t="shared" ref="D34:R34" si="3">STDEVA(D2:D28)</f>
        <v>8.4642031209638677</v>
      </c>
      <c r="E34" s="18">
        <f t="shared" si="3"/>
        <v>14.434494925389053</v>
      </c>
      <c r="F34" s="18">
        <f t="shared" si="3"/>
        <v>1.9417001391047562E-2</v>
      </c>
      <c r="G34" s="18">
        <f t="shared" si="3"/>
        <v>81.471992887126561</v>
      </c>
      <c r="H34" s="18">
        <f t="shared" si="3"/>
        <v>2.1802805297497382E-2</v>
      </c>
      <c r="I34" s="18">
        <f t="shared" si="3"/>
        <v>2.5000000000000001E-2</v>
      </c>
      <c r="J34" s="18">
        <f t="shared" si="3"/>
        <v>2.722796942191209E-2</v>
      </c>
      <c r="K34" s="18">
        <f t="shared" si="3"/>
        <v>1.16017864691332E-3</v>
      </c>
      <c r="L34" s="18" t="e">
        <f t="shared" si="3"/>
        <v>#DIV/0!</v>
      </c>
      <c r="M34" s="18">
        <f t="shared" si="3"/>
        <v>34.836000057411873</v>
      </c>
      <c r="N34" s="18">
        <f t="shared" si="3"/>
        <v>2.9403105815184665</v>
      </c>
      <c r="O34" s="18">
        <f t="shared" si="3"/>
        <v>0.31537026581211575</v>
      </c>
      <c r="P34" s="18">
        <f t="shared" si="3"/>
        <v>6.7957948611528733</v>
      </c>
      <c r="Q34" s="18">
        <f t="shared" si="3"/>
        <v>3.061448877699779</v>
      </c>
      <c r="R34" s="18">
        <f t="shared" si="3"/>
        <v>0.96892906314743432</v>
      </c>
    </row>
    <row r="35" spans="1:18" x14ac:dyDescent="0.25">
      <c r="A35" s="14"/>
    </row>
  </sheetData>
  <autoFilter ref="A1:R1" xr:uid="{26AA9958-1778-4F3F-92BD-4F8E089C8CFA}">
    <sortState xmlns:xlrd2="http://schemas.microsoft.com/office/spreadsheetml/2017/richdata2" ref="A2:R29">
      <sortCondition ref="A1"/>
    </sortState>
  </autoFilter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C3AFC-309F-4145-9A59-48264A3D3D9E}">
  <dimension ref="A1:T41"/>
  <sheetViews>
    <sheetView zoomScale="85" zoomScaleNormal="85" workbookViewId="0">
      <pane ySplit="1" topLeftCell="A2" activePane="bottomLeft" state="frozen"/>
      <selection activeCell="G1" sqref="G1"/>
      <selection pane="bottomLeft" activeCell="E17" sqref="E17"/>
    </sheetView>
  </sheetViews>
  <sheetFormatPr baseColWidth="10" defaultRowHeight="15" x14ac:dyDescent="0.25"/>
  <cols>
    <col min="1" max="1" width="10.42578125" bestFit="1" customWidth="1"/>
    <col min="2" max="2" width="16.140625" bestFit="1" customWidth="1"/>
    <col min="3" max="3" width="13.28515625" bestFit="1" customWidth="1"/>
    <col min="4" max="4" width="11.42578125" bestFit="1" customWidth="1"/>
    <col min="5" max="5" width="19" bestFit="1" customWidth="1"/>
    <col min="6" max="6" width="26.140625" bestFit="1" customWidth="1"/>
    <col min="7" max="7" width="20.7109375" bestFit="1" customWidth="1"/>
    <col min="8" max="8" width="26.85546875" bestFit="1" customWidth="1"/>
    <col min="9" max="9" width="27.140625" bestFit="1" customWidth="1"/>
    <col min="10" max="10" width="26" bestFit="1" customWidth="1"/>
    <col min="11" max="11" width="24" bestFit="1" customWidth="1"/>
    <col min="12" max="12" width="32.28515625" bestFit="1" customWidth="1"/>
    <col min="13" max="13" width="29.5703125" bestFit="1" customWidth="1"/>
    <col min="14" max="14" width="22.7109375" bestFit="1" customWidth="1"/>
    <col min="15" max="15" width="5" bestFit="1" customWidth="1"/>
    <col min="16" max="16" width="11.28515625" bestFit="1" customWidth="1"/>
    <col min="17" max="17" width="6" bestFit="1" customWidth="1"/>
    <col min="18" max="18" width="10" bestFit="1" customWidth="1"/>
  </cols>
  <sheetData>
    <row r="1" spans="1:20" x14ac:dyDescent="0.25">
      <c r="A1" s="11" t="s">
        <v>1</v>
      </c>
      <c r="B1" s="11" t="s">
        <v>2</v>
      </c>
      <c r="C1" s="11" t="s">
        <v>3</v>
      </c>
      <c r="D1" s="11" t="s">
        <v>4</v>
      </c>
      <c r="E1" s="11" t="s">
        <v>5</v>
      </c>
      <c r="F1" s="11" t="s">
        <v>6</v>
      </c>
      <c r="G1" s="11" t="s">
        <v>7</v>
      </c>
      <c r="H1" s="11" t="s">
        <v>17</v>
      </c>
      <c r="I1" s="11" t="s">
        <v>16</v>
      </c>
      <c r="J1" s="11" t="s">
        <v>18</v>
      </c>
      <c r="K1" s="11" t="s">
        <v>8</v>
      </c>
      <c r="L1" s="11" t="s">
        <v>19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</row>
    <row r="2" spans="1:20" x14ac:dyDescent="0.25">
      <c r="A2" s="7">
        <v>36922</v>
      </c>
      <c r="B2" s="8" t="s">
        <v>0</v>
      </c>
      <c r="C2" s="8">
        <v>32.4</v>
      </c>
      <c r="D2" s="8">
        <v>4</v>
      </c>
      <c r="E2" s="2"/>
      <c r="F2" s="8" t="s">
        <v>15</v>
      </c>
      <c r="G2" s="8" t="s">
        <v>0</v>
      </c>
      <c r="H2" s="8" t="s">
        <v>15</v>
      </c>
      <c r="I2" s="8"/>
      <c r="J2" s="8">
        <v>3.5000000000000003E-2</v>
      </c>
      <c r="K2" s="8" t="s">
        <v>15</v>
      </c>
      <c r="L2" s="2"/>
      <c r="M2" s="8">
        <v>97.2</v>
      </c>
      <c r="N2" s="8">
        <v>8.74</v>
      </c>
      <c r="O2" s="8">
        <v>7.58</v>
      </c>
      <c r="P2" s="8">
        <v>9.1999999999999993</v>
      </c>
      <c r="Q2" s="8">
        <v>17.87</v>
      </c>
      <c r="R2" s="8">
        <v>4.4000000000000004</v>
      </c>
      <c r="T2" s="1" t="s">
        <v>0</v>
      </c>
    </row>
    <row r="3" spans="1:20" x14ac:dyDescent="0.25">
      <c r="A3" s="7">
        <v>37006</v>
      </c>
      <c r="B3" s="8" t="s">
        <v>0</v>
      </c>
      <c r="C3" s="8">
        <v>34.799999999999997</v>
      </c>
      <c r="D3" s="8">
        <v>3</v>
      </c>
      <c r="E3" s="2"/>
      <c r="F3" s="8" t="s">
        <v>15</v>
      </c>
      <c r="G3" s="8" t="s">
        <v>0</v>
      </c>
      <c r="H3" s="8">
        <v>0.04</v>
      </c>
      <c r="I3" s="8"/>
      <c r="J3" s="8">
        <v>3.0000000000000001E-3</v>
      </c>
      <c r="K3" s="8" t="s">
        <v>15</v>
      </c>
      <c r="L3" s="2"/>
      <c r="M3" s="8">
        <v>89.2</v>
      </c>
      <c r="N3" s="8">
        <v>8.56</v>
      </c>
      <c r="O3" s="8">
        <v>7.88</v>
      </c>
      <c r="P3" s="8">
        <v>9.9</v>
      </c>
      <c r="Q3" s="8">
        <v>15.5</v>
      </c>
      <c r="R3" s="8">
        <v>2.4</v>
      </c>
      <c r="T3" s="1" t="s">
        <v>0</v>
      </c>
    </row>
    <row r="4" spans="1:20" x14ac:dyDescent="0.25">
      <c r="A4" s="7">
        <v>37090</v>
      </c>
      <c r="B4" s="8" t="s">
        <v>0</v>
      </c>
      <c r="C4" s="8">
        <v>29.7</v>
      </c>
      <c r="D4" s="8" t="s">
        <v>15</v>
      </c>
      <c r="E4" s="2"/>
      <c r="F4" s="8">
        <v>6.0000000000000001E-3</v>
      </c>
      <c r="G4" s="8" t="s">
        <v>0</v>
      </c>
      <c r="H4" s="8">
        <v>0.04</v>
      </c>
      <c r="I4" s="8"/>
      <c r="J4" s="8">
        <v>3.0000000000000001E-3</v>
      </c>
      <c r="K4" s="8" t="s">
        <v>15</v>
      </c>
      <c r="L4" s="2"/>
      <c r="M4" s="8">
        <v>88.1</v>
      </c>
      <c r="N4" s="8">
        <v>9.73</v>
      </c>
      <c r="O4" s="8">
        <v>7.3</v>
      </c>
      <c r="P4" s="8">
        <v>4.9000000000000004</v>
      </c>
      <c r="Q4" s="8">
        <v>9.35</v>
      </c>
      <c r="R4" s="8" t="s">
        <v>0</v>
      </c>
      <c r="T4" s="1" t="s">
        <v>0</v>
      </c>
    </row>
    <row r="5" spans="1:20" x14ac:dyDescent="0.25">
      <c r="A5" s="7">
        <v>37209</v>
      </c>
      <c r="B5" s="8" t="s">
        <v>0</v>
      </c>
      <c r="C5" s="8">
        <v>31.4</v>
      </c>
      <c r="D5" s="8">
        <v>6</v>
      </c>
      <c r="E5" s="2"/>
      <c r="F5" s="8" t="s">
        <v>15</v>
      </c>
      <c r="G5" s="8" t="s">
        <v>0</v>
      </c>
      <c r="H5" s="8" t="s">
        <v>15</v>
      </c>
      <c r="I5" s="8"/>
      <c r="J5" s="8">
        <v>1.2999999999999999E-2</v>
      </c>
      <c r="K5" s="8">
        <v>1E-3</v>
      </c>
      <c r="L5" s="8" t="s">
        <v>0</v>
      </c>
      <c r="M5" s="8">
        <v>100.2</v>
      </c>
      <c r="N5" s="8">
        <v>9.83</v>
      </c>
      <c r="O5" s="8">
        <v>7.63</v>
      </c>
      <c r="P5" s="8">
        <v>10.1</v>
      </c>
      <c r="Q5" s="8">
        <v>14.93</v>
      </c>
      <c r="R5" s="8" t="s">
        <v>0</v>
      </c>
      <c r="T5" s="1" t="s">
        <v>0</v>
      </c>
    </row>
    <row r="6" spans="1:20" x14ac:dyDescent="0.25">
      <c r="A6" s="7">
        <v>37286</v>
      </c>
      <c r="B6" s="8" t="s">
        <v>0</v>
      </c>
      <c r="C6" s="8">
        <v>33.799999999999997</v>
      </c>
      <c r="D6" s="8">
        <v>6</v>
      </c>
      <c r="E6" s="2"/>
      <c r="F6" s="8">
        <v>0.01</v>
      </c>
      <c r="G6" s="8" t="s">
        <v>0</v>
      </c>
      <c r="H6" s="8">
        <v>0.04</v>
      </c>
      <c r="I6" s="8"/>
      <c r="J6" s="8">
        <v>3.9E-2</v>
      </c>
      <c r="K6" s="8" t="s">
        <v>15</v>
      </c>
      <c r="L6" s="2"/>
      <c r="M6" s="8">
        <v>97.6</v>
      </c>
      <c r="N6" s="8">
        <v>7.55</v>
      </c>
      <c r="O6" s="8">
        <v>7.55</v>
      </c>
      <c r="P6" s="8">
        <v>9.5</v>
      </c>
      <c r="Q6" s="8">
        <v>21.9</v>
      </c>
      <c r="R6" s="8">
        <v>1.4</v>
      </c>
      <c r="T6" s="1" t="s">
        <v>0</v>
      </c>
    </row>
    <row r="7" spans="1:20" x14ac:dyDescent="0.25">
      <c r="A7" s="7">
        <v>37384</v>
      </c>
      <c r="B7" s="8" t="s">
        <v>0</v>
      </c>
      <c r="C7" s="8">
        <v>32.299999999999997</v>
      </c>
      <c r="D7" s="8">
        <v>8</v>
      </c>
      <c r="E7" s="2"/>
      <c r="F7" s="8">
        <v>2.3E-2</v>
      </c>
      <c r="G7" s="8" t="s">
        <v>0</v>
      </c>
      <c r="H7" s="8" t="s">
        <v>15</v>
      </c>
      <c r="I7" s="8"/>
      <c r="J7" s="8">
        <v>1.4999999999999999E-2</v>
      </c>
      <c r="K7" s="8" t="s">
        <v>15</v>
      </c>
      <c r="L7" s="2"/>
      <c r="M7" s="8">
        <v>88.5</v>
      </c>
      <c r="N7" s="8">
        <v>8.73</v>
      </c>
      <c r="O7" s="8">
        <v>7.14</v>
      </c>
      <c r="P7" s="8">
        <v>10.7</v>
      </c>
      <c r="Q7" s="8">
        <v>13.6</v>
      </c>
      <c r="R7" s="8" t="s">
        <v>0</v>
      </c>
      <c r="T7" s="1" t="s">
        <v>0</v>
      </c>
    </row>
    <row r="8" spans="1:20" x14ac:dyDescent="0.25">
      <c r="A8" s="7">
        <v>37468</v>
      </c>
      <c r="B8" s="8" t="s">
        <v>0</v>
      </c>
      <c r="C8" s="8">
        <v>30.8</v>
      </c>
      <c r="D8" s="8" t="s">
        <v>15</v>
      </c>
      <c r="E8" s="2"/>
      <c r="F8" s="8">
        <v>3.0000000000000001E-3</v>
      </c>
      <c r="G8" s="8" t="s">
        <v>0</v>
      </c>
      <c r="H8" s="8">
        <v>0.02</v>
      </c>
      <c r="I8" s="8"/>
      <c r="J8" s="8">
        <v>5.7000000000000002E-2</v>
      </c>
      <c r="K8" s="8">
        <v>4.0000000000000001E-3</v>
      </c>
      <c r="L8" s="8" t="s">
        <v>0</v>
      </c>
      <c r="M8" s="8">
        <v>87.9</v>
      </c>
      <c r="N8" s="8">
        <v>9.83</v>
      </c>
      <c r="O8" s="8">
        <v>7.02</v>
      </c>
      <c r="P8" s="8">
        <v>10.5</v>
      </c>
      <c r="Q8" s="8">
        <v>8.89</v>
      </c>
      <c r="R8" s="8">
        <v>0</v>
      </c>
      <c r="T8" s="1" t="s">
        <v>0</v>
      </c>
    </row>
    <row r="9" spans="1:20" x14ac:dyDescent="0.25">
      <c r="A9" s="7">
        <v>37574</v>
      </c>
      <c r="B9" s="8" t="s">
        <v>0</v>
      </c>
      <c r="C9" s="8">
        <v>30.6</v>
      </c>
      <c r="D9" s="8" t="s">
        <v>0</v>
      </c>
      <c r="E9" s="2"/>
      <c r="F9" s="8" t="s">
        <v>15</v>
      </c>
      <c r="G9" s="8" t="s">
        <v>0</v>
      </c>
      <c r="H9" s="8" t="s">
        <v>15</v>
      </c>
      <c r="I9" s="8"/>
      <c r="J9" s="8" t="s">
        <v>0</v>
      </c>
      <c r="K9" s="8" t="s">
        <v>15</v>
      </c>
      <c r="L9" s="2"/>
      <c r="M9" s="8">
        <v>99.5</v>
      </c>
      <c r="N9" s="8">
        <v>10.31</v>
      </c>
      <c r="O9" s="8">
        <v>7.35</v>
      </c>
      <c r="P9" s="8" t="s">
        <v>0</v>
      </c>
      <c r="Q9" s="8">
        <v>11.61</v>
      </c>
      <c r="R9" s="8">
        <v>1.6</v>
      </c>
      <c r="T9" s="1" t="s">
        <v>0</v>
      </c>
    </row>
    <row r="10" spans="1:20" x14ac:dyDescent="0.25">
      <c r="A10" s="7">
        <v>37755</v>
      </c>
      <c r="B10" s="8">
        <v>2.4</v>
      </c>
      <c r="C10" s="8">
        <v>33.1</v>
      </c>
      <c r="D10" s="8">
        <v>10</v>
      </c>
      <c r="E10" s="2"/>
      <c r="F10" s="8" t="s">
        <v>15</v>
      </c>
      <c r="G10" s="8">
        <v>189</v>
      </c>
      <c r="H10" s="8">
        <v>0.01</v>
      </c>
      <c r="I10" s="8"/>
      <c r="J10" s="8">
        <v>8.0000000000000002E-3</v>
      </c>
      <c r="K10" s="8">
        <v>1E-3</v>
      </c>
      <c r="L10" s="8" t="s">
        <v>0</v>
      </c>
      <c r="M10" s="8">
        <v>97.7</v>
      </c>
      <c r="N10" s="8">
        <v>9.5</v>
      </c>
      <c r="O10" s="8">
        <v>7.47</v>
      </c>
      <c r="P10" s="8">
        <v>11.2</v>
      </c>
      <c r="Q10" s="8">
        <v>14.26</v>
      </c>
      <c r="R10" s="8">
        <v>0</v>
      </c>
      <c r="T10" s="1" t="s">
        <v>0</v>
      </c>
    </row>
    <row r="11" spans="1:20" x14ac:dyDescent="0.25">
      <c r="A11" s="7">
        <v>37957</v>
      </c>
      <c r="B11" s="8" t="s">
        <v>0</v>
      </c>
      <c r="C11" s="8">
        <v>31.6</v>
      </c>
      <c r="D11" s="8">
        <v>39</v>
      </c>
      <c r="E11" s="8" t="s">
        <v>0</v>
      </c>
      <c r="F11" s="8">
        <v>3.0000000000000001E-3</v>
      </c>
      <c r="G11" s="8" t="s">
        <v>0</v>
      </c>
      <c r="H11" s="8" t="s">
        <v>15</v>
      </c>
      <c r="I11" s="2"/>
      <c r="J11" s="8">
        <v>8.9999999999999993E-3</v>
      </c>
      <c r="K11" s="8">
        <v>2E-3</v>
      </c>
      <c r="L11" s="8" t="s">
        <v>0</v>
      </c>
      <c r="M11" s="8">
        <v>98.7</v>
      </c>
      <c r="N11" s="8">
        <v>8.48</v>
      </c>
      <c r="O11" s="8">
        <v>7.32</v>
      </c>
      <c r="P11" s="8">
        <v>11.5</v>
      </c>
      <c r="Q11" s="8">
        <v>21.71</v>
      </c>
      <c r="R11" s="8">
        <v>0</v>
      </c>
      <c r="T11" s="1" t="s">
        <v>0</v>
      </c>
    </row>
    <row r="12" spans="1:20" x14ac:dyDescent="0.25">
      <c r="A12" s="7">
        <v>37958</v>
      </c>
      <c r="B12" s="8" t="s">
        <v>0</v>
      </c>
      <c r="C12" s="8">
        <v>31.5</v>
      </c>
      <c r="D12" s="8" t="s">
        <v>15</v>
      </c>
      <c r="E12" s="8">
        <v>4.7</v>
      </c>
      <c r="F12" s="8">
        <v>3.0000000000000001E-3</v>
      </c>
      <c r="G12" s="8">
        <v>62</v>
      </c>
      <c r="H12" s="8" t="s">
        <v>15</v>
      </c>
      <c r="I12" s="2"/>
      <c r="J12" s="8">
        <v>1.0999999999999999E-2</v>
      </c>
      <c r="K12" s="8" t="s">
        <v>15</v>
      </c>
      <c r="L12" s="2"/>
      <c r="M12" s="8">
        <v>95.3</v>
      </c>
      <c r="N12" s="8">
        <v>8.0299999999999994</v>
      </c>
      <c r="O12" s="8">
        <v>7.3</v>
      </c>
      <c r="P12" s="8">
        <v>10.523</v>
      </c>
      <c r="Q12" s="8">
        <v>16.61</v>
      </c>
      <c r="R12" s="8">
        <v>4.2</v>
      </c>
      <c r="T12" s="1" t="s">
        <v>0</v>
      </c>
    </row>
    <row r="13" spans="1:20" x14ac:dyDescent="0.25">
      <c r="A13" s="7">
        <v>38028</v>
      </c>
      <c r="B13" s="8" t="s">
        <v>0</v>
      </c>
      <c r="C13" s="8">
        <v>32.799999999999997</v>
      </c>
      <c r="D13" s="8" t="s">
        <v>15</v>
      </c>
      <c r="E13" s="8" t="s">
        <v>0</v>
      </c>
      <c r="F13" s="8" t="s">
        <v>15</v>
      </c>
      <c r="G13" s="8">
        <v>61</v>
      </c>
      <c r="H13" s="8">
        <v>0.01</v>
      </c>
      <c r="I13" s="8" t="s">
        <v>0</v>
      </c>
      <c r="J13" s="8">
        <v>4.0000000000000001E-3</v>
      </c>
      <c r="K13" s="8" t="s">
        <v>15</v>
      </c>
      <c r="L13" s="2"/>
      <c r="M13" s="8">
        <v>95.6</v>
      </c>
      <c r="N13" s="8">
        <v>7.9</v>
      </c>
      <c r="O13" s="8">
        <v>7.71</v>
      </c>
      <c r="P13" s="8">
        <v>11.8</v>
      </c>
      <c r="Q13" s="8">
        <v>22.2</v>
      </c>
      <c r="R13" s="8" t="s">
        <v>0</v>
      </c>
      <c r="T13" s="1" t="s">
        <v>0</v>
      </c>
    </row>
    <row r="14" spans="1:20" x14ac:dyDescent="0.25">
      <c r="A14" s="7">
        <v>38147</v>
      </c>
      <c r="B14" s="8" t="s">
        <v>0</v>
      </c>
      <c r="C14" s="8">
        <v>31</v>
      </c>
      <c r="D14" s="8" t="s">
        <v>0</v>
      </c>
      <c r="E14" s="8">
        <v>1</v>
      </c>
      <c r="F14" s="8" t="s">
        <v>15</v>
      </c>
      <c r="G14" s="8">
        <v>280</v>
      </c>
      <c r="H14" s="8" t="s">
        <v>0</v>
      </c>
      <c r="I14" s="8" t="s">
        <v>0</v>
      </c>
      <c r="J14" s="8" t="s">
        <v>0</v>
      </c>
      <c r="K14" s="8" t="s">
        <v>15</v>
      </c>
      <c r="L14" s="2"/>
      <c r="M14" s="8">
        <v>94.5</v>
      </c>
      <c r="N14" s="8">
        <v>9.07</v>
      </c>
      <c r="O14" s="8">
        <v>7.39</v>
      </c>
      <c r="P14" s="8" t="s">
        <v>0</v>
      </c>
      <c r="Q14" s="8">
        <v>11.85</v>
      </c>
      <c r="R14" s="8" t="s">
        <v>0</v>
      </c>
      <c r="T14" s="1" t="s">
        <v>0</v>
      </c>
    </row>
    <row r="15" spans="1:20" x14ac:dyDescent="0.25">
      <c r="A15" s="7">
        <v>38209</v>
      </c>
      <c r="B15" s="8">
        <v>0.6</v>
      </c>
      <c r="C15" s="8">
        <v>30</v>
      </c>
      <c r="D15" s="8" t="s">
        <v>0</v>
      </c>
      <c r="E15" s="8" t="s">
        <v>0</v>
      </c>
      <c r="F15" s="8">
        <v>2.9000000000000001E-2</v>
      </c>
      <c r="G15" s="8" t="s">
        <v>0</v>
      </c>
      <c r="H15" s="8" t="s">
        <v>15</v>
      </c>
      <c r="I15" s="2"/>
      <c r="J15" s="8" t="s">
        <v>0</v>
      </c>
      <c r="K15" s="8" t="s">
        <v>15</v>
      </c>
      <c r="L15" s="2"/>
      <c r="M15" s="8">
        <v>95.4</v>
      </c>
      <c r="N15" s="8">
        <v>10.47</v>
      </c>
      <c r="O15" s="8">
        <v>7.36</v>
      </c>
      <c r="P15" s="8" t="s">
        <v>0</v>
      </c>
      <c r="Q15" s="8">
        <v>9.3000000000000007</v>
      </c>
      <c r="R15" s="8" t="s">
        <v>0</v>
      </c>
      <c r="T15" s="1" t="s">
        <v>0</v>
      </c>
    </row>
    <row r="16" spans="1:20" x14ac:dyDescent="0.25">
      <c r="A16" s="7">
        <v>38321</v>
      </c>
      <c r="B16" s="8" t="s">
        <v>0</v>
      </c>
      <c r="C16" s="8">
        <v>31.5</v>
      </c>
      <c r="D16" s="8" t="s">
        <v>15</v>
      </c>
      <c r="E16" s="8">
        <v>6.3</v>
      </c>
      <c r="F16" s="8" t="s">
        <v>15</v>
      </c>
      <c r="G16" s="8">
        <v>30.1</v>
      </c>
      <c r="H16" s="8">
        <v>0.03</v>
      </c>
      <c r="I16" s="8" t="s">
        <v>0</v>
      </c>
      <c r="J16" s="8">
        <v>4.0000000000000001E-3</v>
      </c>
      <c r="K16" s="8" t="s">
        <v>15</v>
      </c>
      <c r="L16" s="2"/>
      <c r="M16" s="8">
        <v>98</v>
      </c>
      <c r="N16" s="8">
        <v>8.56</v>
      </c>
      <c r="O16" s="8">
        <v>7.46</v>
      </c>
      <c r="P16" s="8">
        <v>9.7929999999999993</v>
      </c>
      <c r="Q16" s="8">
        <v>18.66</v>
      </c>
      <c r="R16" s="8">
        <v>2.9</v>
      </c>
      <c r="T16" s="1" t="s">
        <v>0</v>
      </c>
    </row>
    <row r="17" spans="1:20" x14ac:dyDescent="0.25">
      <c r="A17" s="7">
        <v>38405</v>
      </c>
      <c r="B17" s="8">
        <v>0.9</v>
      </c>
      <c r="C17" s="8">
        <v>33.799999999999997</v>
      </c>
      <c r="D17" s="8">
        <v>3.2549999999999999</v>
      </c>
      <c r="E17" s="8">
        <v>4.3</v>
      </c>
      <c r="F17" s="8">
        <v>3.0000000000000001E-3</v>
      </c>
      <c r="G17" s="8">
        <v>46.8</v>
      </c>
      <c r="H17" s="8">
        <v>0.01</v>
      </c>
      <c r="I17" s="8" t="s">
        <v>0</v>
      </c>
      <c r="J17" s="8">
        <v>6.0000000000000001E-3</v>
      </c>
      <c r="K17" s="8" t="s">
        <v>15</v>
      </c>
      <c r="L17" s="2"/>
      <c r="M17" s="8">
        <v>96.2</v>
      </c>
      <c r="N17" s="8">
        <v>7.84</v>
      </c>
      <c r="O17" s="8">
        <v>7.88</v>
      </c>
      <c r="P17" s="8">
        <v>9.6739999999999995</v>
      </c>
      <c r="Q17" s="8">
        <v>22.71</v>
      </c>
      <c r="R17" s="8">
        <v>0</v>
      </c>
      <c r="T17" s="1" t="s">
        <v>0</v>
      </c>
    </row>
    <row r="18" spans="1:20" x14ac:dyDescent="0.25">
      <c r="A18" s="7">
        <v>38503</v>
      </c>
      <c r="B18" s="8" t="s">
        <v>0</v>
      </c>
      <c r="C18" s="8">
        <v>32.799999999999997</v>
      </c>
      <c r="D18" s="8" t="s">
        <v>0</v>
      </c>
      <c r="E18" s="8" t="s">
        <v>0</v>
      </c>
      <c r="F18" s="8" t="s">
        <v>15</v>
      </c>
      <c r="G18" s="8" t="s">
        <v>0</v>
      </c>
      <c r="H18" s="8">
        <v>0.04</v>
      </c>
      <c r="I18" s="8" t="s">
        <v>0</v>
      </c>
      <c r="J18" s="8" t="s">
        <v>0</v>
      </c>
      <c r="K18" s="8" t="s">
        <v>15</v>
      </c>
      <c r="L18" s="2"/>
      <c r="M18" s="8">
        <v>90.2</v>
      </c>
      <c r="N18" s="8">
        <v>9.48</v>
      </c>
      <c r="O18" s="8">
        <v>7.37</v>
      </c>
      <c r="P18" s="8" t="s">
        <v>0</v>
      </c>
      <c r="Q18" s="8">
        <v>10.74</v>
      </c>
      <c r="R18" s="8">
        <v>0</v>
      </c>
      <c r="T18" s="1" t="s">
        <v>0</v>
      </c>
    </row>
    <row r="19" spans="1:20" x14ac:dyDescent="0.25">
      <c r="A19" s="7">
        <v>38588</v>
      </c>
      <c r="B19" s="8">
        <v>1.1000000000000001</v>
      </c>
      <c r="C19" s="8">
        <v>31.3</v>
      </c>
      <c r="D19" s="8">
        <v>8.6999999999999993</v>
      </c>
      <c r="E19" s="8">
        <v>7.5</v>
      </c>
      <c r="F19" s="8" t="s">
        <v>15</v>
      </c>
      <c r="G19" s="8">
        <v>139.80000000000001</v>
      </c>
      <c r="H19" s="8" t="s">
        <v>15</v>
      </c>
      <c r="I19" s="2"/>
      <c r="J19" s="8">
        <v>5.8999999999999997E-2</v>
      </c>
      <c r="K19" s="8" t="s">
        <v>15</v>
      </c>
      <c r="L19" s="2"/>
      <c r="M19" s="8">
        <v>78.8</v>
      </c>
      <c r="N19" s="8">
        <v>8.7100000000000009</v>
      </c>
      <c r="O19" s="8">
        <v>7.01</v>
      </c>
      <c r="P19" s="8">
        <v>9.6999999999999993</v>
      </c>
      <c r="Q19" s="8">
        <v>9.64</v>
      </c>
      <c r="R19" s="8" t="s">
        <v>0</v>
      </c>
      <c r="T19" s="1" t="s">
        <v>0</v>
      </c>
    </row>
    <row r="20" spans="1:20" x14ac:dyDescent="0.25">
      <c r="A20" s="7">
        <v>38783</v>
      </c>
      <c r="B20" s="8">
        <v>2.6</v>
      </c>
      <c r="C20" s="8">
        <v>33.799999999999997</v>
      </c>
      <c r="D20" s="8">
        <v>18.399999999999999</v>
      </c>
      <c r="E20" s="8">
        <v>31.3</v>
      </c>
      <c r="F20" s="8">
        <v>0.02</v>
      </c>
      <c r="G20" s="8">
        <v>392.8</v>
      </c>
      <c r="H20" s="8">
        <v>0.06</v>
      </c>
      <c r="I20" s="8" t="s">
        <v>0</v>
      </c>
      <c r="J20" s="8">
        <v>1.2E-2</v>
      </c>
      <c r="K20" s="8" t="s">
        <v>15</v>
      </c>
      <c r="L20" s="2"/>
      <c r="M20" s="8">
        <v>95.6</v>
      </c>
      <c r="N20" s="8">
        <v>8.3800000000000008</v>
      </c>
      <c r="O20" s="8">
        <v>7.63</v>
      </c>
      <c r="P20" s="8">
        <v>10.31</v>
      </c>
      <c r="Q20" s="8">
        <v>20.07</v>
      </c>
      <c r="R20" s="8">
        <v>0.9</v>
      </c>
      <c r="T20" s="1" t="s">
        <v>0</v>
      </c>
    </row>
    <row r="21" spans="1:20" x14ac:dyDescent="0.25">
      <c r="A21" s="7">
        <v>38882</v>
      </c>
      <c r="B21" s="8">
        <v>4.5</v>
      </c>
      <c r="C21" s="8">
        <v>30.2</v>
      </c>
      <c r="D21" s="8" t="s">
        <v>15</v>
      </c>
      <c r="E21" s="8">
        <v>10.9</v>
      </c>
      <c r="F21" s="8">
        <v>6.0000000000000001E-3</v>
      </c>
      <c r="G21" s="8">
        <v>283.2</v>
      </c>
      <c r="H21" s="8" t="s">
        <v>15</v>
      </c>
      <c r="I21" s="2"/>
      <c r="J21" s="8" t="s">
        <v>15</v>
      </c>
      <c r="K21" s="8" t="s">
        <v>15</v>
      </c>
      <c r="L21" s="2"/>
      <c r="M21" s="8">
        <v>89.6</v>
      </c>
      <c r="N21" s="8">
        <v>9.51</v>
      </c>
      <c r="O21" s="8">
        <v>7.4</v>
      </c>
      <c r="P21" s="8">
        <v>9.9499999999999993</v>
      </c>
      <c r="Q21" s="8">
        <v>11.24</v>
      </c>
      <c r="R21" s="8">
        <v>0.8</v>
      </c>
      <c r="T21" s="1" t="s">
        <v>0</v>
      </c>
    </row>
    <row r="22" spans="1:20" x14ac:dyDescent="0.25">
      <c r="A22" s="7">
        <v>38967</v>
      </c>
      <c r="B22" s="8">
        <v>1.1000000000000001</v>
      </c>
      <c r="C22" s="8">
        <v>30.1</v>
      </c>
      <c r="D22" s="8">
        <v>26.12</v>
      </c>
      <c r="E22" s="8">
        <v>16.2</v>
      </c>
      <c r="F22" s="8">
        <v>2.3E-2</v>
      </c>
      <c r="G22" s="8">
        <v>202.5</v>
      </c>
      <c r="H22" s="8">
        <v>0.01</v>
      </c>
      <c r="I22" s="8" t="s">
        <v>0</v>
      </c>
      <c r="J22" s="8">
        <v>3.4000000000000002E-2</v>
      </c>
      <c r="K22" s="8">
        <v>1E-3</v>
      </c>
      <c r="L22" s="8" t="s">
        <v>0</v>
      </c>
      <c r="M22" s="8">
        <v>99</v>
      </c>
      <c r="N22" s="8">
        <v>11.44</v>
      </c>
      <c r="O22" s="8">
        <v>7.23</v>
      </c>
      <c r="P22" s="8">
        <v>8.67</v>
      </c>
      <c r="Q22" s="8">
        <v>9</v>
      </c>
      <c r="R22" s="8">
        <v>1</v>
      </c>
      <c r="T22" s="1" t="s">
        <v>0</v>
      </c>
    </row>
    <row r="23" spans="1:20" x14ac:dyDescent="0.25">
      <c r="A23" s="7">
        <v>39008</v>
      </c>
      <c r="B23" s="8">
        <v>0.9</v>
      </c>
      <c r="C23" s="8">
        <v>30.4</v>
      </c>
      <c r="D23" s="8" t="s">
        <v>15</v>
      </c>
      <c r="E23" s="8">
        <v>13.6</v>
      </c>
      <c r="F23" s="8" t="s">
        <v>15</v>
      </c>
      <c r="G23" s="8" t="s">
        <v>0</v>
      </c>
      <c r="H23" s="8" t="s">
        <v>15</v>
      </c>
      <c r="I23" s="2"/>
      <c r="J23" s="8">
        <v>7.2999999999999995E-2</v>
      </c>
      <c r="K23" s="8" t="s">
        <v>15</v>
      </c>
      <c r="L23" s="2"/>
      <c r="M23" s="8">
        <v>101.9</v>
      </c>
      <c r="N23" s="8">
        <v>10.41</v>
      </c>
      <c r="O23" s="8">
        <v>7.2</v>
      </c>
      <c r="P23" s="8">
        <v>7.48</v>
      </c>
      <c r="Q23" s="8">
        <v>12.32</v>
      </c>
      <c r="R23" s="8">
        <v>2.7</v>
      </c>
      <c r="T23" s="1" t="s">
        <v>0</v>
      </c>
    </row>
    <row r="24" spans="1:20" x14ac:dyDescent="0.25">
      <c r="A24" s="7">
        <v>39239</v>
      </c>
      <c r="B24" s="8">
        <v>3.8</v>
      </c>
      <c r="C24" s="8">
        <v>31.5</v>
      </c>
      <c r="D24" s="8">
        <v>19.170000000000002</v>
      </c>
      <c r="E24" s="8">
        <v>8.4</v>
      </c>
      <c r="F24" s="8">
        <v>3.0000000000000001E-3</v>
      </c>
      <c r="G24" s="8" t="s">
        <v>0</v>
      </c>
      <c r="H24" s="8">
        <v>0.03</v>
      </c>
      <c r="I24" s="8" t="s">
        <v>0</v>
      </c>
      <c r="J24" s="8">
        <v>2.5999999999999999E-2</v>
      </c>
      <c r="K24" s="8" t="s">
        <v>15</v>
      </c>
      <c r="L24" s="2"/>
      <c r="M24" s="8">
        <v>98.2</v>
      </c>
      <c r="N24" s="8">
        <v>10.24</v>
      </c>
      <c r="O24" s="8">
        <v>7.47</v>
      </c>
      <c r="P24" s="8">
        <v>3.36</v>
      </c>
      <c r="Q24" s="8">
        <v>11.37</v>
      </c>
      <c r="R24" s="8">
        <v>0</v>
      </c>
      <c r="T24" s="1" t="s">
        <v>0</v>
      </c>
    </row>
    <row r="25" spans="1:20" x14ac:dyDescent="0.25">
      <c r="A25" s="7">
        <v>39330</v>
      </c>
      <c r="B25" s="8">
        <v>0.8</v>
      </c>
      <c r="C25" s="8">
        <v>30.3</v>
      </c>
      <c r="D25" s="8">
        <v>5.69</v>
      </c>
      <c r="E25" s="8">
        <v>3.2</v>
      </c>
      <c r="F25" s="8" t="s">
        <v>15</v>
      </c>
      <c r="G25" s="8" t="s">
        <v>0</v>
      </c>
      <c r="H25" s="8" t="s">
        <v>15</v>
      </c>
      <c r="I25" s="2"/>
      <c r="J25" s="8">
        <v>4.2999999999999997E-2</v>
      </c>
      <c r="K25" s="8" t="s">
        <v>15</v>
      </c>
      <c r="L25" s="2"/>
      <c r="M25" s="8">
        <v>86.2</v>
      </c>
      <c r="N25" s="8">
        <v>9.65</v>
      </c>
      <c r="O25" s="8">
        <v>7.17</v>
      </c>
      <c r="P25" s="8">
        <v>7.18</v>
      </c>
      <c r="Q25" s="8">
        <v>8.5299999999999994</v>
      </c>
      <c r="R25" s="8">
        <v>0</v>
      </c>
      <c r="T25" s="1" t="s">
        <v>0</v>
      </c>
    </row>
    <row r="26" spans="1:20" x14ac:dyDescent="0.25">
      <c r="A26" s="7">
        <v>39420</v>
      </c>
      <c r="B26" s="8">
        <v>0.8</v>
      </c>
      <c r="C26" s="8">
        <v>34.5</v>
      </c>
      <c r="D26" s="8">
        <v>5.07</v>
      </c>
      <c r="E26" s="8">
        <v>7.5</v>
      </c>
      <c r="F26" s="8">
        <v>3.0000000000000001E-3</v>
      </c>
      <c r="G26" s="8" t="s">
        <v>0</v>
      </c>
      <c r="H26" s="8">
        <v>0.01</v>
      </c>
      <c r="I26" s="8" t="s">
        <v>0</v>
      </c>
      <c r="J26" s="8">
        <v>2.5999999999999999E-2</v>
      </c>
      <c r="K26" s="8" t="s">
        <v>15</v>
      </c>
      <c r="L26" s="2"/>
      <c r="M26" s="8">
        <v>105.1</v>
      </c>
      <c r="N26" s="8">
        <v>9.66</v>
      </c>
      <c r="O26" s="8">
        <v>7.76</v>
      </c>
      <c r="P26" s="8">
        <v>9.7230000000000008</v>
      </c>
      <c r="Q26" s="8">
        <v>17.03</v>
      </c>
      <c r="R26" s="8">
        <v>0</v>
      </c>
      <c r="T26" s="1" t="s">
        <v>0</v>
      </c>
    </row>
    <row r="27" spans="1:20" x14ac:dyDescent="0.25">
      <c r="A27" s="7">
        <v>39469</v>
      </c>
      <c r="B27" s="8">
        <v>0.6</v>
      </c>
      <c r="C27" s="8">
        <v>35</v>
      </c>
      <c r="D27" s="8">
        <v>8.51</v>
      </c>
      <c r="E27" s="8">
        <v>5</v>
      </c>
      <c r="F27" s="8">
        <v>3.0000000000000001E-3</v>
      </c>
      <c r="G27" s="8" t="s">
        <v>0</v>
      </c>
      <c r="H27" s="8" t="s">
        <v>15</v>
      </c>
      <c r="I27" s="2"/>
      <c r="J27" s="8">
        <v>1.6E-2</v>
      </c>
      <c r="K27" s="8" t="s">
        <v>15</v>
      </c>
      <c r="L27" s="2"/>
      <c r="M27" s="8">
        <v>112.6</v>
      </c>
      <c r="N27" s="8">
        <v>9.3699999999999992</v>
      </c>
      <c r="O27" s="8">
        <v>7.8</v>
      </c>
      <c r="P27" s="8">
        <v>8.8049999999999997</v>
      </c>
      <c r="Q27" s="8">
        <v>21.99</v>
      </c>
      <c r="R27" s="8">
        <v>0</v>
      </c>
      <c r="T27" s="1" t="s">
        <v>0</v>
      </c>
    </row>
    <row r="28" spans="1:20" x14ac:dyDescent="0.25">
      <c r="A28" s="7">
        <v>39560</v>
      </c>
      <c r="B28" s="8">
        <v>1.6</v>
      </c>
      <c r="C28" s="8">
        <v>35.4</v>
      </c>
      <c r="D28" s="8">
        <v>32.29</v>
      </c>
      <c r="E28" s="8">
        <v>9.1999999999999993</v>
      </c>
      <c r="F28" s="8" t="s">
        <v>15</v>
      </c>
      <c r="G28" s="8" t="s">
        <v>0</v>
      </c>
      <c r="H28" s="8" t="s">
        <v>15</v>
      </c>
      <c r="I28" s="2"/>
      <c r="J28" s="8">
        <v>4.0000000000000001E-3</v>
      </c>
      <c r="K28" s="8" t="s">
        <v>15</v>
      </c>
      <c r="L28" s="2"/>
      <c r="M28" s="8">
        <v>99.7</v>
      </c>
      <c r="N28" s="8">
        <v>9.09</v>
      </c>
      <c r="O28" s="8">
        <v>7.75</v>
      </c>
      <c r="P28" s="8">
        <v>10.64</v>
      </c>
      <c r="Q28" s="8">
        <v>17.25</v>
      </c>
      <c r="R28" s="8">
        <v>0</v>
      </c>
      <c r="T28" s="1" t="s">
        <v>0</v>
      </c>
    </row>
    <row r="29" spans="1:20" x14ac:dyDescent="0.25">
      <c r="A29" s="7">
        <v>39651</v>
      </c>
      <c r="B29" s="8">
        <v>0.8</v>
      </c>
      <c r="C29" s="8">
        <v>34</v>
      </c>
      <c r="D29" s="8">
        <v>23.53</v>
      </c>
      <c r="E29" s="8">
        <v>3.7</v>
      </c>
      <c r="F29" s="8" t="s">
        <v>15</v>
      </c>
      <c r="G29" s="8" t="s">
        <v>0</v>
      </c>
      <c r="H29" s="8" t="s">
        <v>15</v>
      </c>
      <c r="I29" s="2"/>
      <c r="J29" s="8">
        <v>2.4E-2</v>
      </c>
      <c r="K29" s="8" t="s">
        <v>15</v>
      </c>
      <c r="L29" s="2"/>
      <c r="M29" s="8">
        <v>98.8</v>
      </c>
      <c r="N29" s="8">
        <v>10.53</v>
      </c>
      <c r="O29" s="8">
        <v>7.15</v>
      </c>
      <c r="P29" s="8">
        <v>10.180999999999999</v>
      </c>
      <c r="Q29" s="8">
        <v>9.94</v>
      </c>
      <c r="R29" s="8">
        <v>0</v>
      </c>
      <c r="T29" s="1" t="s">
        <v>0</v>
      </c>
    </row>
    <row r="30" spans="1:20" x14ac:dyDescent="0.25">
      <c r="A30" s="7">
        <v>39840</v>
      </c>
      <c r="B30" s="8">
        <v>0.3</v>
      </c>
      <c r="C30" s="8">
        <v>34.700000000000003</v>
      </c>
      <c r="D30" s="8">
        <v>3</v>
      </c>
      <c r="E30" s="8" t="s">
        <v>15</v>
      </c>
      <c r="F30" s="8">
        <v>3.0000000000000001E-3</v>
      </c>
      <c r="G30" s="8" t="s">
        <v>0</v>
      </c>
      <c r="H30" s="8">
        <v>0.01</v>
      </c>
      <c r="I30" s="8" t="s">
        <v>0</v>
      </c>
      <c r="J30" s="8" t="s">
        <v>15</v>
      </c>
      <c r="K30" s="8" t="s">
        <v>15</v>
      </c>
      <c r="L30" s="2"/>
      <c r="M30" s="8">
        <v>85.5</v>
      </c>
      <c r="N30" s="8">
        <v>8.82</v>
      </c>
      <c r="O30" s="8">
        <v>7.03</v>
      </c>
      <c r="P30" s="8">
        <v>3.46</v>
      </c>
      <c r="Q30" s="8">
        <v>21.76</v>
      </c>
      <c r="R30" s="8">
        <v>0</v>
      </c>
      <c r="T30" s="1" t="s">
        <v>0</v>
      </c>
    </row>
    <row r="31" spans="1:20" x14ac:dyDescent="0.25">
      <c r="A31" s="7">
        <v>39924</v>
      </c>
      <c r="B31" s="8">
        <v>1.4</v>
      </c>
      <c r="C31" s="8">
        <v>35.1</v>
      </c>
      <c r="D31" s="8">
        <v>2</v>
      </c>
      <c r="E31" s="8">
        <v>4</v>
      </c>
      <c r="F31" s="8">
        <v>3.0000000000000001E-3</v>
      </c>
      <c r="G31" s="8" t="s">
        <v>0</v>
      </c>
      <c r="H31" s="8">
        <v>0.01</v>
      </c>
      <c r="I31" s="8" t="s">
        <v>0</v>
      </c>
      <c r="J31" s="8">
        <v>3.6999999999999998E-2</v>
      </c>
      <c r="K31" s="8">
        <v>1E-3</v>
      </c>
      <c r="L31" s="8" t="s">
        <v>0</v>
      </c>
      <c r="M31" s="8">
        <v>101.9</v>
      </c>
      <c r="N31" s="8">
        <v>9.24</v>
      </c>
      <c r="O31" s="8">
        <v>7.74</v>
      </c>
      <c r="P31" s="8">
        <v>9.6140000000000008</v>
      </c>
      <c r="Q31" s="8">
        <v>17.850000000000001</v>
      </c>
      <c r="R31" s="8">
        <v>0</v>
      </c>
      <c r="T31" s="1" t="s">
        <v>0</v>
      </c>
    </row>
    <row r="32" spans="1:20" x14ac:dyDescent="0.25">
      <c r="A32" s="7">
        <v>40022</v>
      </c>
      <c r="B32" s="8">
        <v>0.5</v>
      </c>
      <c r="C32" s="8">
        <v>31.7</v>
      </c>
      <c r="D32" s="8">
        <v>3</v>
      </c>
      <c r="E32" s="8">
        <v>3.3</v>
      </c>
      <c r="F32" s="8">
        <v>3.0000000000000001E-3</v>
      </c>
      <c r="G32" s="8" t="s">
        <v>0</v>
      </c>
      <c r="H32" s="8" t="s">
        <v>15</v>
      </c>
      <c r="I32" s="2"/>
      <c r="J32" s="8" t="s">
        <v>15</v>
      </c>
      <c r="K32" s="8" t="s">
        <v>15</v>
      </c>
      <c r="L32" s="2"/>
      <c r="M32" s="8">
        <v>96.2</v>
      </c>
      <c r="N32" s="8">
        <v>10.92</v>
      </c>
      <c r="O32" s="8">
        <v>6.7</v>
      </c>
      <c r="P32" s="8">
        <v>9.798</v>
      </c>
      <c r="Q32" s="8">
        <v>9.61</v>
      </c>
      <c r="R32" s="8">
        <v>0</v>
      </c>
      <c r="T32" s="1" t="s">
        <v>0</v>
      </c>
    </row>
    <row r="33" spans="1:20" x14ac:dyDescent="0.25">
      <c r="A33" s="7">
        <v>40127</v>
      </c>
      <c r="B33" s="8">
        <v>0.3</v>
      </c>
      <c r="C33" s="8">
        <v>30.6</v>
      </c>
      <c r="D33" s="8" t="s">
        <v>15</v>
      </c>
      <c r="E33" s="8" t="s">
        <v>15</v>
      </c>
      <c r="F33" s="8" t="s">
        <v>15</v>
      </c>
      <c r="G33" s="8" t="s">
        <v>0</v>
      </c>
      <c r="H33" s="8" t="s">
        <v>15</v>
      </c>
      <c r="I33" s="8" t="s">
        <v>15</v>
      </c>
      <c r="J33" s="8">
        <v>0.19600000000000001</v>
      </c>
      <c r="K33" s="8" t="s">
        <v>15</v>
      </c>
      <c r="L33" s="2"/>
      <c r="M33" s="8">
        <v>103.1</v>
      </c>
      <c r="N33" s="8">
        <v>10.72</v>
      </c>
      <c r="O33" s="8">
        <v>7.9</v>
      </c>
      <c r="P33" s="8">
        <v>8.7200000000000006</v>
      </c>
      <c r="Q33" s="8">
        <v>11.42</v>
      </c>
      <c r="R33" s="8">
        <v>0</v>
      </c>
      <c r="T33" s="1" t="s">
        <v>0</v>
      </c>
    </row>
    <row r="34" spans="1:20" x14ac:dyDescent="0.25">
      <c r="A34" s="7">
        <v>40204</v>
      </c>
      <c r="B34" s="8">
        <v>0.5</v>
      </c>
      <c r="C34" s="8">
        <v>31.5</v>
      </c>
      <c r="D34" s="8">
        <v>1</v>
      </c>
      <c r="E34" s="8">
        <v>11.6</v>
      </c>
      <c r="F34" s="8">
        <v>3.0000000000000001E-3</v>
      </c>
      <c r="G34" s="8" t="s">
        <v>0</v>
      </c>
      <c r="H34" s="8" t="s">
        <v>15</v>
      </c>
      <c r="I34" s="2"/>
      <c r="J34" s="8">
        <v>1.4999999999999999E-2</v>
      </c>
      <c r="K34" s="8" t="s">
        <v>15</v>
      </c>
      <c r="L34" s="2"/>
      <c r="M34" s="8">
        <v>105.4</v>
      </c>
      <c r="N34" s="8">
        <v>8.17</v>
      </c>
      <c r="O34" s="8">
        <v>7.8</v>
      </c>
      <c r="P34" s="8">
        <v>9.6140000000000008</v>
      </c>
      <c r="Q34" s="8">
        <v>22.87</v>
      </c>
      <c r="R34" s="8">
        <v>0</v>
      </c>
      <c r="T34" s="1" t="s">
        <v>0</v>
      </c>
    </row>
    <row r="35" spans="1:20" x14ac:dyDescent="0.25">
      <c r="A35" s="30"/>
      <c r="B35" s="31"/>
      <c r="C35" s="31"/>
      <c r="D35" s="31"/>
      <c r="E35" s="31"/>
      <c r="F35" s="31"/>
      <c r="G35" s="31"/>
      <c r="H35" s="31"/>
      <c r="I35" s="16"/>
      <c r="J35" s="31"/>
      <c r="K35" s="31"/>
      <c r="L35" s="16"/>
      <c r="M35" s="31"/>
      <c r="N35" s="31"/>
      <c r="O35" s="31"/>
      <c r="P35" s="31"/>
      <c r="Q35" s="31"/>
      <c r="R35" s="31"/>
      <c r="T35" s="1"/>
    </row>
    <row r="36" spans="1:20" x14ac:dyDescent="0.25">
      <c r="A36" s="30"/>
      <c r="C36" s="11" t="s">
        <v>3</v>
      </c>
      <c r="D36" s="11" t="s">
        <v>4</v>
      </c>
      <c r="E36" s="11" t="s">
        <v>5</v>
      </c>
      <c r="F36" s="11" t="s">
        <v>6</v>
      </c>
      <c r="G36" s="11" t="s">
        <v>7</v>
      </c>
      <c r="H36" s="11" t="s">
        <v>17</v>
      </c>
      <c r="I36" s="11" t="s">
        <v>16</v>
      </c>
      <c r="J36" s="11" t="s">
        <v>18</v>
      </c>
      <c r="K36" s="11" t="s">
        <v>8</v>
      </c>
      <c r="L36" s="11" t="s">
        <v>19</v>
      </c>
      <c r="M36" s="11" t="s">
        <v>9</v>
      </c>
      <c r="N36" s="11" t="s">
        <v>10</v>
      </c>
      <c r="O36" s="11" t="s">
        <v>11</v>
      </c>
      <c r="P36" s="11" t="s">
        <v>12</v>
      </c>
      <c r="Q36" s="11" t="s">
        <v>13</v>
      </c>
      <c r="R36" s="11" t="s">
        <v>14</v>
      </c>
      <c r="T36" s="1"/>
    </row>
    <row r="37" spans="1:20" x14ac:dyDescent="0.25">
      <c r="A37" s="30"/>
      <c r="B37" s="14" t="s">
        <v>21</v>
      </c>
      <c r="C37" s="17">
        <f>MIN(C2:C34)</f>
        <v>29.7</v>
      </c>
      <c r="D37" s="17">
        <f t="shared" ref="D37:R37" si="0">MIN(D2:D34)</f>
        <v>1</v>
      </c>
      <c r="E37" s="17">
        <f t="shared" si="0"/>
        <v>1</v>
      </c>
      <c r="F37" s="17">
        <f t="shared" si="0"/>
        <v>3.0000000000000001E-3</v>
      </c>
      <c r="G37" s="17">
        <f t="shared" si="0"/>
        <v>30.1</v>
      </c>
      <c r="H37" s="17">
        <f t="shared" si="0"/>
        <v>0.01</v>
      </c>
      <c r="I37" s="17">
        <f t="shared" si="0"/>
        <v>0</v>
      </c>
      <c r="J37" s="17">
        <f t="shared" si="0"/>
        <v>3.0000000000000001E-3</v>
      </c>
      <c r="K37" s="17">
        <f t="shared" si="0"/>
        <v>1E-3</v>
      </c>
      <c r="L37" s="17">
        <f t="shared" si="0"/>
        <v>0</v>
      </c>
      <c r="M37" s="17">
        <f t="shared" si="0"/>
        <v>78.8</v>
      </c>
      <c r="N37" s="17">
        <f t="shared" si="0"/>
        <v>7.55</v>
      </c>
      <c r="O37" s="17">
        <f t="shared" si="0"/>
        <v>6.7</v>
      </c>
      <c r="P37" s="17">
        <f t="shared" si="0"/>
        <v>3.36</v>
      </c>
      <c r="Q37" s="17">
        <f t="shared" si="0"/>
        <v>8.5299999999999994</v>
      </c>
      <c r="R37" s="17">
        <f t="shared" si="0"/>
        <v>0</v>
      </c>
      <c r="T37" s="1"/>
    </row>
    <row r="38" spans="1:20" x14ac:dyDescent="0.25">
      <c r="A38" s="30"/>
      <c r="B38" s="14" t="s">
        <v>22</v>
      </c>
      <c r="C38" s="17">
        <f>MAX(C2:C34)</f>
        <v>35.4</v>
      </c>
      <c r="D38" s="17">
        <f t="shared" ref="D38:R38" si="1">MAX(D2:D34)</f>
        <v>39</v>
      </c>
      <c r="E38" s="17">
        <f t="shared" si="1"/>
        <v>31.3</v>
      </c>
      <c r="F38" s="17">
        <f t="shared" si="1"/>
        <v>2.9000000000000001E-2</v>
      </c>
      <c r="G38" s="17">
        <f t="shared" si="1"/>
        <v>392.8</v>
      </c>
      <c r="H38" s="17">
        <f t="shared" si="1"/>
        <v>0.06</v>
      </c>
      <c r="I38" s="17">
        <f t="shared" si="1"/>
        <v>0</v>
      </c>
      <c r="J38" s="17">
        <f t="shared" si="1"/>
        <v>0.19600000000000001</v>
      </c>
      <c r="K38" s="17">
        <f t="shared" si="1"/>
        <v>4.0000000000000001E-3</v>
      </c>
      <c r="L38" s="17">
        <f t="shared" si="1"/>
        <v>0</v>
      </c>
      <c r="M38" s="17">
        <f t="shared" si="1"/>
        <v>112.6</v>
      </c>
      <c r="N38" s="17">
        <f t="shared" si="1"/>
        <v>11.44</v>
      </c>
      <c r="O38" s="17">
        <f t="shared" si="1"/>
        <v>7.9</v>
      </c>
      <c r="P38" s="17">
        <f t="shared" si="1"/>
        <v>11.8</v>
      </c>
      <c r="Q38" s="17">
        <f t="shared" si="1"/>
        <v>22.87</v>
      </c>
      <c r="R38" s="17">
        <f t="shared" si="1"/>
        <v>4.4000000000000004</v>
      </c>
      <c r="T38" s="1"/>
    </row>
    <row r="39" spans="1:20" x14ac:dyDescent="0.25">
      <c r="A39" s="30"/>
      <c r="B39" s="14" t="s">
        <v>23</v>
      </c>
      <c r="C39" s="17">
        <f>AVERAGE(C2:C34)</f>
        <v>32.242424242424242</v>
      </c>
      <c r="D39" s="17">
        <f t="shared" ref="D39:R39" si="2">AVERAGE(D2:D34)</f>
        <v>11.225476190476188</v>
      </c>
      <c r="E39" s="17">
        <f t="shared" si="2"/>
        <v>8.4277777777777771</v>
      </c>
      <c r="F39" s="17">
        <f t="shared" si="2"/>
        <v>8.3333333333333367E-3</v>
      </c>
      <c r="G39" s="17">
        <f t="shared" si="2"/>
        <v>168.72</v>
      </c>
      <c r="H39" s="17">
        <f t="shared" si="2"/>
        <v>2.4666666666666674E-2</v>
      </c>
      <c r="I39" s="17" t="e">
        <f t="shared" si="2"/>
        <v>#DIV/0!</v>
      </c>
      <c r="J39" s="17">
        <f t="shared" si="2"/>
        <v>2.9692307692307698E-2</v>
      </c>
      <c r="K39" s="17">
        <f t="shared" si="2"/>
        <v>1.666666666666667E-3</v>
      </c>
      <c r="L39" s="17" t="e">
        <f t="shared" si="2"/>
        <v>#DIV/0!</v>
      </c>
      <c r="M39" s="17">
        <f t="shared" si="2"/>
        <v>95.981818181818156</v>
      </c>
      <c r="N39" s="17">
        <f t="shared" si="2"/>
        <v>9.31727272727273</v>
      </c>
      <c r="O39" s="17">
        <f t="shared" si="2"/>
        <v>7.4378787878787875</v>
      </c>
      <c r="P39" s="17">
        <f t="shared" si="2"/>
        <v>9.1894827586206898</v>
      </c>
      <c r="Q39" s="17">
        <f t="shared" si="2"/>
        <v>14.956969696969699</v>
      </c>
      <c r="R39" s="17">
        <f t="shared" si="2"/>
        <v>0.85769230769230753</v>
      </c>
      <c r="T39" s="1"/>
    </row>
    <row r="40" spans="1:20" x14ac:dyDescent="0.25">
      <c r="A40" s="30"/>
      <c r="B40" s="14" t="s">
        <v>24</v>
      </c>
      <c r="C40" s="18">
        <f>STDEVA(C2:C34)</f>
        <v>1.7331384651533004</v>
      </c>
      <c r="D40" s="18">
        <f t="shared" ref="D40:R40" si="3">STDEVA(D2:D34)</f>
        <v>10.189493707126758</v>
      </c>
      <c r="E40" s="18">
        <f t="shared" si="3"/>
        <v>7.0599285109489722</v>
      </c>
      <c r="F40" s="18">
        <f t="shared" si="3"/>
        <v>7.6815155938253334E-3</v>
      </c>
      <c r="G40" s="18">
        <f t="shared" si="3"/>
        <v>102.09748488799586</v>
      </c>
      <c r="H40" s="18">
        <f t="shared" si="3"/>
        <v>1.6537377315791291E-2</v>
      </c>
      <c r="I40" s="18">
        <f t="shared" si="3"/>
        <v>0</v>
      </c>
      <c r="J40" s="18">
        <f t="shared" si="3"/>
        <v>3.6593151164134689E-2</v>
      </c>
      <c r="K40" s="18">
        <f t="shared" si="3"/>
        <v>8.0950789391026341E-4</v>
      </c>
      <c r="L40" s="18">
        <f t="shared" si="3"/>
        <v>0</v>
      </c>
      <c r="M40" s="18">
        <f t="shared" si="3"/>
        <v>6.7567769010756216</v>
      </c>
      <c r="N40" s="18">
        <f t="shared" si="3"/>
        <v>0.97345798807416495</v>
      </c>
      <c r="O40" s="18">
        <f t="shared" si="3"/>
        <v>0.29728729345278926</v>
      </c>
      <c r="P40" s="18">
        <f t="shared" si="3"/>
        <v>3.6221964498370451</v>
      </c>
      <c r="Q40" s="18">
        <f t="shared" si="3"/>
        <v>4.9377876402598613</v>
      </c>
      <c r="R40" s="18">
        <f t="shared" si="3"/>
        <v>1.2544994776379703</v>
      </c>
      <c r="T40" s="1"/>
    </row>
    <row r="41" spans="1:20" x14ac:dyDescent="0.25">
      <c r="A41" s="30"/>
      <c r="B41" s="31"/>
      <c r="C41" s="31"/>
      <c r="D41" s="31"/>
      <c r="E41" s="31"/>
      <c r="F41" s="31"/>
      <c r="G41" s="31"/>
      <c r="H41" s="31"/>
      <c r="I41" s="16"/>
      <c r="J41" s="31"/>
      <c r="K41" s="31"/>
      <c r="L41" s="16"/>
      <c r="M41" s="31"/>
      <c r="N41" s="31"/>
      <c r="O41" s="31"/>
      <c r="P41" s="31"/>
      <c r="Q41" s="31"/>
      <c r="R41" s="31"/>
      <c r="T41" s="1"/>
    </row>
  </sheetData>
  <autoFilter ref="A1:R1" xr:uid="{A98C3AFC-309F-4145-9A59-48264A3D3D9E}">
    <sortState xmlns:xlrd2="http://schemas.microsoft.com/office/spreadsheetml/2017/richdata2" ref="A2:R36">
      <sortCondition ref="A1"/>
    </sortState>
  </autoFilter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714E-009E-4273-9095-D3A87FEBCDBC}">
  <dimension ref="A1:S45"/>
  <sheetViews>
    <sheetView zoomScale="85" zoomScaleNormal="85" workbookViewId="0">
      <pane ySplit="1" topLeftCell="A2" activePane="bottomLeft" state="frozen"/>
      <selection activeCell="G1" sqref="G1"/>
      <selection pane="bottomLeft" activeCell="H24" sqref="H24"/>
    </sheetView>
  </sheetViews>
  <sheetFormatPr baseColWidth="10" defaultRowHeight="15" x14ac:dyDescent="0.25"/>
  <cols>
    <col min="1" max="1" width="12.7109375" customWidth="1"/>
    <col min="2" max="2" width="16.140625" bestFit="1" customWidth="1"/>
    <col min="3" max="3" width="13.28515625" bestFit="1" customWidth="1"/>
    <col min="5" max="5" width="19" bestFit="1" customWidth="1"/>
    <col min="6" max="6" width="26.140625" bestFit="1" customWidth="1"/>
    <col min="7" max="7" width="20.7109375" bestFit="1" customWidth="1"/>
    <col min="8" max="8" width="26.7109375" customWidth="1"/>
    <col min="9" max="10" width="27.140625" customWidth="1"/>
    <col min="11" max="11" width="24" bestFit="1" customWidth="1"/>
    <col min="12" max="12" width="32.42578125" bestFit="1" customWidth="1"/>
    <col min="13" max="13" width="29.5703125" bestFit="1" customWidth="1"/>
    <col min="14" max="14" width="22.7109375" bestFit="1" customWidth="1"/>
    <col min="15" max="15" width="5" bestFit="1" customWidth="1"/>
    <col min="16" max="16" width="11.28515625" bestFit="1" customWidth="1"/>
    <col min="17" max="17" width="6" bestFit="1" customWidth="1"/>
    <col min="18" max="18" width="10" bestFit="1" customWidth="1"/>
  </cols>
  <sheetData>
    <row r="1" spans="1:18" x14ac:dyDescent="0.25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17</v>
      </c>
      <c r="I1" s="12" t="s">
        <v>16</v>
      </c>
      <c r="J1" s="11" t="s">
        <v>18</v>
      </c>
      <c r="K1" s="12" t="s">
        <v>8</v>
      </c>
      <c r="L1" s="12" t="s">
        <v>19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</row>
    <row r="2" spans="1:18" x14ac:dyDescent="0.25">
      <c r="A2" s="6">
        <v>36922</v>
      </c>
      <c r="B2" s="5" t="s">
        <v>0</v>
      </c>
      <c r="C2" s="5">
        <v>32.700000000000003</v>
      </c>
      <c r="D2" s="5">
        <v>1</v>
      </c>
      <c r="E2" s="3"/>
      <c r="F2" s="5" t="s">
        <v>15</v>
      </c>
      <c r="G2" s="5" t="s">
        <v>0</v>
      </c>
      <c r="H2" s="5" t="s">
        <v>15</v>
      </c>
      <c r="I2" s="5"/>
      <c r="J2" s="5">
        <v>5.0000000000000001E-3</v>
      </c>
      <c r="K2" s="5" t="s">
        <v>15</v>
      </c>
      <c r="L2" s="3"/>
      <c r="M2" s="5">
        <v>96.3</v>
      </c>
      <c r="N2" s="5">
        <v>8.5399999999999991</v>
      </c>
      <c r="O2" s="5">
        <v>7.57</v>
      </c>
      <c r="P2" s="5">
        <v>9.1999999999999993</v>
      </c>
      <c r="Q2" s="5">
        <v>18</v>
      </c>
      <c r="R2" s="5">
        <v>3.3</v>
      </c>
    </row>
    <row r="3" spans="1:18" x14ac:dyDescent="0.25">
      <c r="A3" s="6">
        <v>37006</v>
      </c>
      <c r="B3" s="5" t="s">
        <v>0</v>
      </c>
      <c r="C3" s="5">
        <v>34.799999999999997</v>
      </c>
      <c r="D3" s="5">
        <v>1</v>
      </c>
      <c r="E3" s="3"/>
      <c r="F3" s="5" t="s">
        <v>15</v>
      </c>
      <c r="G3" s="5" t="s">
        <v>0</v>
      </c>
      <c r="H3" s="5">
        <v>0.04</v>
      </c>
      <c r="I3" s="5"/>
      <c r="J3" s="5">
        <v>3.0000000000000001E-3</v>
      </c>
      <c r="K3" s="5" t="s">
        <v>15</v>
      </c>
      <c r="L3" s="3"/>
      <c r="M3" s="5">
        <v>87.9</v>
      </c>
      <c r="N3" s="5">
        <v>8.36</v>
      </c>
      <c r="O3" s="5">
        <v>7.92</v>
      </c>
      <c r="P3" s="5">
        <v>9.3000000000000007</v>
      </c>
      <c r="Q3" s="5">
        <v>15.56</v>
      </c>
      <c r="R3" s="5">
        <v>2</v>
      </c>
    </row>
    <row r="4" spans="1:18" x14ac:dyDescent="0.25">
      <c r="A4" s="6">
        <v>37090</v>
      </c>
      <c r="B4" s="5" t="s">
        <v>0</v>
      </c>
      <c r="C4" s="5">
        <v>29.8</v>
      </c>
      <c r="D4" s="5" t="s">
        <v>15</v>
      </c>
      <c r="E4" s="3"/>
      <c r="F4" s="5">
        <v>3.0000000000000001E-3</v>
      </c>
      <c r="G4" s="5" t="s">
        <v>0</v>
      </c>
      <c r="H4" s="5">
        <v>0.02</v>
      </c>
      <c r="I4" s="5"/>
      <c r="J4" s="5">
        <v>2E-3</v>
      </c>
      <c r="K4" s="5" t="s">
        <v>15</v>
      </c>
      <c r="L4" s="3"/>
      <c r="M4" s="5">
        <v>92.1</v>
      </c>
      <c r="N4" s="5">
        <v>10.24</v>
      </c>
      <c r="O4" s="5">
        <v>7.2</v>
      </c>
      <c r="P4" s="5">
        <v>5</v>
      </c>
      <c r="Q4" s="5">
        <v>9.3000000000000007</v>
      </c>
      <c r="R4" s="5" t="s">
        <v>0</v>
      </c>
    </row>
    <row r="5" spans="1:18" x14ac:dyDescent="0.25">
      <c r="A5" s="6">
        <v>37209</v>
      </c>
      <c r="B5" s="5" t="s">
        <v>0</v>
      </c>
      <c r="C5" s="5">
        <v>31.2</v>
      </c>
      <c r="D5" s="5">
        <v>4</v>
      </c>
      <c r="E5" s="3"/>
      <c r="F5" s="5" t="s">
        <v>15</v>
      </c>
      <c r="G5" s="5" t="s">
        <v>0</v>
      </c>
      <c r="H5" s="5" t="s">
        <v>15</v>
      </c>
      <c r="I5" s="5"/>
      <c r="J5" s="5">
        <v>1.6E-2</v>
      </c>
      <c r="K5" s="5" t="s">
        <v>15</v>
      </c>
      <c r="L5" s="3"/>
      <c r="M5" s="5">
        <v>94.1</v>
      </c>
      <c r="N5" s="5">
        <v>9.17</v>
      </c>
      <c r="O5" s="5">
        <v>7.25</v>
      </c>
      <c r="P5" s="5">
        <v>10.1</v>
      </c>
      <c r="Q5" s="5">
        <v>14.91</v>
      </c>
      <c r="R5" s="5" t="s">
        <v>0</v>
      </c>
    </row>
    <row r="6" spans="1:18" x14ac:dyDescent="0.25">
      <c r="A6" s="6">
        <v>37286</v>
      </c>
      <c r="B6" s="5" t="s">
        <v>0</v>
      </c>
      <c r="C6" s="5">
        <v>33.299999999999997</v>
      </c>
      <c r="D6" s="5">
        <v>4</v>
      </c>
      <c r="E6" s="3"/>
      <c r="F6" s="5">
        <v>2.3E-2</v>
      </c>
      <c r="G6" s="5" t="s">
        <v>0</v>
      </c>
      <c r="H6" s="5">
        <v>0</v>
      </c>
      <c r="I6" s="5"/>
      <c r="J6" s="5">
        <v>0.01</v>
      </c>
      <c r="K6" s="5" t="s">
        <v>15</v>
      </c>
      <c r="L6" s="3"/>
      <c r="M6" s="5">
        <v>97.9</v>
      </c>
      <c r="N6" s="5">
        <v>8.36</v>
      </c>
      <c r="O6" s="5">
        <v>7.57</v>
      </c>
      <c r="P6" s="5">
        <v>9.9</v>
      </c>
      <c r="Q6" s="5">
        <v>21.5</v>
      </c>
      <c r="R6" s="5">
        <v>1.2</v>
      </c>
    </row>
    <row r="7" spans="1:18" x14ac:dyDescent="0.25">
      <c r="A7" s="6">
        <v>37384</v>
      </c>
      <c r="B7" s="5" t="s">
        <v>0</v>
      </c>
      <c r="C7" s="5">
        <v>32</v>
      </c>
      <c r="D7" s="5">
        <v>5</v>
      </c>
      <c r="E7" s="3"/>
      <c r="F7" s="5">
        <v>3.9E-2</v>
      </c>
      <c r="G7" s="5" t="s">
        <v>0</v>
      </c>
      <c r="H7" s="5" t="s">
        <v>15</v>
      </c>
      <c r="I7" s="5"/>
      <c r="J7" s="5">
        <v>2.1999999999999999E-2</v>
      </c>
      <c r="K7" s="5" t="s">
        <v>15</v>
      </c>
      <c r="L7" s="3"/>
      <c r="M7" s="5">
        <v>87.7</v>
      </c>
      <c r="N7" s="5">
        <v>8.6199999999999992</v>
      </c>
      <c r="O7" s="5">
        <v>7.22</v>
      </c>
      <c r="P7" s="5">
        <v>10.6</v>
      </c>
      <c r="Q7" s="5">
        <v>13.6</v>
      </c>
      <c r="R7" s="5" t="s">
        <v>0</v>
      </c>
    </row>
    <row r="8" spans="1:18" x14ac:dyDescent="0.25">
      <c r="A8" s="6">
        <v>37468</v>
      </c>
      <c r="B8" s="5" t="s">
        <v>0</v>
      </c>
      <c r="C8" s="5">
        <v>30.8</v>
      </c>
      <c r="D8" s="5">
        <v>6</v>
      </c>
      <c r="E8" s="3"/>
      <c r="F8" s="5">
        <v>0.01</v>
      </c>
      <c r="G8" s="5" t="s">
        <v>0</v>
      </c>
      <c r="H8" s="5">
        <v>0.01</v>
      </c>
      <c r="I8" s="5"/>
      <c r="J8" s="5">
        <v>4.9000000000000002E-2</v>
      </c>
      <c r="K8" s="5">
        <v>3.0000000000000001E-3</v>
      </c>
      <c r="L8" s="5" t="s">
        <v>0</v>
      </c>
      <c r="M8" s="5">
        <v>85.8</v>
      </c>
      <c r="N8" s="5">
        <v>9.65</v>
      </c>
      <c r="O8" s="5">
        <v>7.08</v>
      </c>
      <c r="P8" s="5">
        <v>9.4</v>
      </c>
      <c r="Q8" s="5">
        <v>8.9</v>
      </c>
      <c r="R8" s="5">
        <v>0</v>
      </c>
    </row>
    <row r="9" spans="1:18" x14ac:dyDescent="0.25">
      <c r="A9" s="6">
        <v>37574</v>
      </c>
      <c r="B9" s="5" t="s">
        <v>0</v>
      </c>
      <c r="C9" s="5">
        <v>31</v>
      </c>
      <c r="D9" s="5" t="s">
        <v>0</v>
      </c>
      <c r="E9" s="3"/>
      <c r="F9" s="5" t="s">
        <v>15</v>
      </c>
      <c r="G9" s="5" t="s">
        <v>0</v>
      </c>
      <c r="H9" s="5" t="s">
        <v>15</v>
      </c>
      <c r="I9" s="5"/>
      <c r="J9" s="5" t="s">
        <v>0</v>
      </c>
      <c r="K9" s="5">
        <v>1E-3</v>
      </c>
      <c r="L9" s="5" t="s">
        <v>0</v>
      </c>
      <c r="M9" s="5">
        <v>103.5</v>
      </c>
      <c r="N9" s="5">
        <v>10.29</v>
      </c>
      <c r="O9" s="5">
        <v>7.1</v>
      </c>
      <c r="P9" s="5" t="s">
        <v>0</v>
      </c>
      <c r="Q9" s="5">
        <v>13.2</v>
      </c>
      <c r="R9" s="5">
        <v>0</v>
      </c>
    </row>
    <row r="10" spans="1:18" x14ac:dyDescent="0.25">
      <c r="A10" s="6">
        <v>37755</v>
      </c>
      <c r="B10" s="5">
        <v>1.4</v>
      </c>
      <c r="C10" s="5">
        <v>33.1</v>
      </c>
      <c r="D10" s="5">
        <v>3</v>
      </c>
      <c r="E10" s="3"/>
      <c r="F10" s="5" t="s">
        <v>15</v>
      </c>
      <c r="G10" s="5">
        <v>85</v>
      </c>
      <c r="H10" s="5">
        <v>0.01</v>
      </c>
      <c r="I10" s="5"/>
      <c r="J10" s="5" t="s">
        <v>15</v>
      </c>
      <c r="K10" s="5">
        <v>1E-3</v>
      </c>
      <c r="L10" s="5" t="s">
        <v>0</v>
      </c>
      <c r="M10" s="5">
        <v>97.2</v>
      </c>
      <c r="N10" s="5">
        <v>9.41</v>
      </c>
      <c r="O10" s="5">
        <v>7.45</v>
      </c>
      <c r="P10" s="5">
        <v>11</v>
      </c>
      <c r="Q10" s="5">
        <v>14.4</v>
      </c>
      <c r="R10" s="5">
        <v>0</v>
      </c>
    </row>
    <row r="11" spans="1:18" x14ac:dyDescent="0.25">
      <c r="A11" s="6">
        <v>37957</v>
      </c>
      <c r="B11" s="5" t="s">
        <v>0</v>
      </c>
      <c r="C11" s="5">
        <v>31.5</v>
      </c>
      <c r="D11" s="5">
        <v>35</v>
      </c>
      <c r="E11" s="5" t="s">
        <v>0</v>
      </c>
      <c r="F11" s="5">
        <v>3.0000000000000001E-3</v>
      </c>
      <c r="G11" s="5" t="s">
        <v>0</v>
      </c>
      <c r="H11" s="5" t="s">
        <v>15</v>
      </c>
      <c r="I11" s="5" t="s">
        <v>0</v>
      </c>
      <c r="J11" s="5">
        <v>8.9999999999999993E-3</v>
      </c>
      <c r="K11" s="5">
        <v>2E-3</v>
      </c>
      <c r="L11" s="5" t="s">
        <v>0</v>
      </c>
      <c r="M11" s="5">
        <v>100.8</v>
      </c>
      <c r="N11" s="5">
        <v>8.7899999999999991</v>
      </c>
      <c r="O11" s="5">
        <v>7.36</v>
      </c>
      <c r="P11" s="5">
        <v>11.7</v>
      </c>
      <c r="Q11" s="5">
        <v>20.96</v>
      </c>
      <c r="R11" s="5">
        <v>0</v>
      </c>
    </row>
    <row r="12" spans="1:18" x14ac:dyDescent="0.25">
      <c r="A12" s="6">
        <v>37958</v>
      </c>
      <c r="B12" s="5" t="s">
        <v>0</v>
      </c>
      <c r="C12" s="5">
        <v>31.5</v>
      </c>
      <c r="D12" s="5" t="s">
        <v>15</v>
      </c>
      <c r="E12" s="5">
        <v>4.7</v>
      </c>
      <c r="F12" s="5">
        <v>3.0000000000000001E-3</v>
      </c>
      <c r="G12" s="5">
        <v>62</v>
      </c>
      <c r="H12" s="5" t="s">
        <v>15</v>
      </c>
      <c r="I12" s="5" t="s">
        <v>0</v>
      </c>
      <c r="J12" s="5">
        <v>1.0999999999999999E-2</v>
      </c>
      <c r="K12" s="5" t="s">
        <v>15</v>
      </c>
      <c r="L12" s="3"/>
      <c r="M12" s="5">
        <v>95.3</v>
      </c>
      <c r="N12" s="5">
        <v>8.0299999999999994</v>
      </c>
      <c r="O12" s="5">
        <v>7.3</v>
      </c>
      <c r="P12" s="5">
        <v>10.523</v>
      </c>
      <c r="Q12" s="5">
        <v>16.61</v>
      </c>
      <c r="R12" s="5">
        <v>4.2</v>
      </c>
    </row>
    <row r="13" spans="1:18" x14ac:dyDescent="0.25">
      <c r="A13" s="6">
        <v>38028</v>
      </c>
      <c r="B13" s="5" t="s">
        <v>0</v>
      </c>
      <c r="C13" s="5">
        <v>32.799999999999997</v>
      </c>
      <c r="D13" s="5" t="s">
        <v>15</v>
      </c>
      <c r="E13" s="5" t="s">
        <v>0</v>
      </c>
      <c r="F13" s="5" t="s">
        <v>15</v>
      </c>
      <c r="G13" s="5">
        <v>61</v>
      </c>
      <c r="H13" s="5">
        <v>0.01</v>
      </c>
      <c r="I13" s="5" t="s">
        <v>0</v>
      </c>
      <c r="J13" s="5">
        <v>4.0000000000000001E-3</v>
      </c>
      <c r="K13" s="5" t="s">
        <v>15</v>
      </c>
      <c r="L13" s="3"/>
      <c r="M13" s="5">
        <v>95.6</v>
      </c>
      <c r="N13" s="5">
        <v>7.9</v>
      </c>
      <c r="O13" s="5">
        <v>7.71</v>
      </c>
      <c r="P13" s="5">
        <v>11.8</v>
      </c>
      <c r="Q13" s="5">
        <v>22.2</v>
      </c>
      <c r="R13" s="5" t="s">
        <v>0</v>
      </c>
    </row>
    <row r="14" spans="1:18" x14ac:dyDescent="0.25">
      <c r="A14" s="6">
        <v>38147</v>
      </c>
      <c r="B14" s="5" t="s">
        <v>0</v>
      </c>
      <c r="C14" s="5">
        <v>31</v>
      </c>
      <c r="D14" s="5" t="s">
        <v>0</v>
      </c>
      <c r="E14" s="5" t="s">
        <v>15</v>
      </c>
      <c r="F14" s="5">
        <v>3.0000000000000001E-3</v>
      </c>
      <c r="G14" s="5">
        <v>114</v>
      </c>
      <c r="H14" s="5" t="s">
        <v>0</v>
      </c>
      <c r="I14" s="5" t="s">
        <v>0</v>
      </c>
      <c r="J14" s="5" t="s">
        <v>0</v>
      </c>
      <c r="K14" s="5" t="s">
        <v>15</v>
      </c>
      <c r="L14" s="3"/>
      <c r="M14" s="5">
        <v>95.6</v>
      </c>
      <c r="N14" s="5">
        <v>9.15</v>
      </c>
      <c r="O14" s="5">
        <v>7.4</v>
      </c>
      <c r="P14" s="5" t="s">
        <v>0</v>
      </c>
      <c r="Q14" s="5">
        <v>11.95</v>
      </c>
      <c r="R14" s="5" t="s">
        <v>0</v>
      </c>
    </row>
    <row r="15" spans="1:18" x14ac:dyDescent="0.25">
      <c r="A15" s="6">
        <v>38209</v>
      </c>
      <c r="B15" s="5">
        <v>0.6</v>
      </c>
      <c r="C15" s="5">
        <v>29.3</v>
      </c>
      <c r="D15" s="5" t="s">
        <v>0</v>
      </c>
      <c r="E15" s="5" t="s">
        <v>0</v>
      </c>
      <c r="F15" s="5">
        <v>0.123</v>
      </c>
      <c r="G15" s="5" t="s">
        <v>0</v>
      </c>
      <c r="H15" s="5" t="s">
        <v>15</v>
      </c>
      <c r="I15" s="5" t="s">
        <v>0</v>
      </c>
      <c r="J15" s="5" t="s">
        <v>0</v>
      </c>
      <c r="K15" s="5">
        <v>2E-3</v>
      </c>
      <c r="L15" s="5" t="s">
        <v>0</v>
      </c>
      <c r="M15" s="5">
        <v>97.4</v>
      </c>
      <c r="N15" s="5">
        <v>10.62</v>
      </c>
      <c r="O15" s="5">
        <v>7.45</v>
      </c>
      <c r="P15" s="5" t="s">
        <v>0</v>
      </c>
      <c r="Q15" s="5">
        <v>9.36</v>
      </c>
      <c r="R15" s="5" t="s">
        <v>0</v>
      </c>
    </row>
    <row r="16" spans="1:18" x14ac:dyDescent="0.25">
      <c r="A16" s="6">
        <v>38322</v>
      </c>
      <c r="B16" s="5" t="s">
        <v>0</v>
      </c>
      <c r="C16" s="5">
        <v>31.3</v>
      </c>
      <c r="D16" s="5" t="s">
        <v>15</v>
      </c>
      <c r="E16" s="5">
        <v>9</v>
      </c>
      <c r="F16" s="5" t="s">
        <v>15</v>
      </c>
      <c r="G16" s="5">
        <v>92.5</v>
      </c>
      <c r="H16" s="5">
        <v>0.01</v>
      </c>
      <c r="I16" s="5" t="s">
        <v>0</v>
      </c>
      <c r="J16" s="5">
        <v>8.0000000000000002E-3</v>
      </c>
      <c r="K16" s="5" t="s">
        <v>15</v>
      </c>
      <c r="L16" s="3"/>
      <c r="M16" s="5">
        <v>97.4</v>
      </c>
      <c r="N16" s="5">
        <v>8.5</v>
      </c>
      <c r="O16" s="5">
        <v>7.51</v>
      </c>
      <c r="P16" s="5">
        <v>9.7929999999999993</v>
      </c>
      <c r="Q16" s="5">
        <v>18.71</v>
      </c>
      <c r="R16" s="5">
        <v>3.3</v>
      </c>
    </row>
    <row r="17" spans="1:18" x14ac:dyDescent="0.25">
      <c r="A17" s="6">
        <v>38405</v>
      </c>
      <c r="B17" s="5">
        <v>0.8</v>
      </c>
      <c r="C17" s="5">
        <v>33.4</v>
      </c>
      <c r="D17" s="5">
        <v>9.1329999999999991</v>
      </c>
      <c r="E17" s="5">
        <v>3.8</v>
      </c>
      <c r="F17" s="5" t="s">
        <v>15</v>
      </c>
      <c r="G17" s="5">
        <v>5.9</v>
      </c>
      <c r="H17" s="5" t="s">
        <v>15</v>
      </c>
      <c r="I17" s="5" t="s">
        <v>0</v>
      </c>
      <c r="J17" s="5">
        <v>2E-3</v>
      </c>
      <c r="K17" s="5" t="s">
        <v>15</v>
      </c>
      <c r="L17" s="3"/>
      <c r="M17" s="5">
        <v>99</v>
      </c>
      <c r="N17" s="5">
        <v>8.07</v>
      </c>
      <c r="O17" s="5">
        <v>7.9</v>
      </c>
      <c r="P17" s="5">
        <v>10.494999999999999</v>
      </c>
      <c r="Q17" s="5">
        <v>22.44</v>
      </c>
      <c r="R17" s="5">
        <v>0</v>
      </c>
    </row>
    <row r="18" spans="1:18" x14ac:dyDescent="0.25">
      <c r="A18" s="6">
        <v>38503</v>
      </c>
      <c r="B18" s="5" t="s">
        <v>0</v>
      </c>
      <c r="C18" s="5">
        <v>33</v>
      </c>
      <c r="D18" s="5" t="s">
        <v>0</v>
      </c>
      <c r="E18" s="5" t="s">
        <v>0</v>
      </c>
      <c r="F18" s="5" t="s">
        <v>15</v>
      </c>
      <c r="G18" s="5" t="s">
        <v>0</v>
      </c>
      <c r="H18" s="5">
        <v>0.02</v>
      </c>
      <c r="I18" s="5" t="s">
        <v>0</v>
      </c>
      <c r="J18" s="5" t="s">
        <v>0</v>
      </c>
      <c r="K18" s="5" t="s">
        <v>15</v>
      </c>
      <c r="L18" s="3"/>
      <c r="M18" s="5">
        <v>90.9</v>
      </c>
      <c r="N18" s="5">
        <v>9.49</v>
      </c>
      <c r="O18" s="5">
        <v>7.06</v>
      </c>
      <c r="P18" s="5" t="s">
        <v>0</v>
      </c>
      <c r="Q18" s="5">
        <v>11.04</v>
      </c>
      <c r="R18" s="5">
        <v>0</v>
      </c>
    </row>
    <row r="19" spans="1:18" x14ac:dyDescent="0.25">
      <c r="A19" s="6">
        <v>38588</v>
      </c>
      <c r="B19" s="5">
        <v>0.7</v>
      </c>
      <c r="C19" s="5">
        <v>31.2</v>
      </c>
      <c r="D19" s="5">
        <v>20.399999999999999</v>
      </c>
      <c r="E19" s="5">
        <v>7.2</v>
      </c>
      <c r="F19" s="5" t="s">
        <v>15</v>
      </c>
      <c r="G19" s="5">
        <v>154.4</v>
      </c>
      <c r="H19" s="5" t="s">
        <v>15</v>
      </c>
      <c r="I19" s="5" t="s">
        <v>0</v>
      </c>
      <c r="J19" s="5">
        <v>3.5000000000000003E-2</v>
      </c>
      <c r="K19" s="5" t="s">
        <v>15</v>
      </c>
      <c r="L19" s="3"/>
      <c r="M19" s="5">
        <v>75.3</v>
      </c>
      <c r="N19" s="5">
        <v>8.66</v>
      </c>
      <c r="O19" s="5">
        <v>6.95</v>
      </c>
      <c r="P19" s="5">
        <v>8.9</v>
      </c>
      <c r="Q19" s="5">
        <v>9.59</v>
      </c>
      <c r="R19" s="5" t="s">
        <v>0</v>
      </c>
    </row>
    <row r="20" spans="1:18" x14ac:dyDescent="0.25">
      <c r="A20" s="6">
        <v>38783</v>
      </c>
      <c r="B20" s="5">
        <v>2.2000000000000002</v>
      </c>
      <c r="C20" s="5">
        <v>33.6</v>
      </c>
      <c r="D20" s="5">
        <v>2.9</v>
      </c>
      <c r="E20" s="5">
        <v>16</v>
      </c>
      <c r="F20" s="5">
        <v>0.01</v>
      </c>
      <c r="G20" s="5">
        <v>266.2</v>
      </c>
      <c r="H20" s="5">
        <v>0.09</v>
      </c>
      <c r="I20" s="5" t="s">
        <v>0</v>
      </c>
      <c r="J20" s="5">
        <v>1.7999999999999999E-2</v>
      </c>
      <c r="K20" s="5" t="s">
        <v>15</v>
      </c>
      <c r="L20" s="3"/>
      <c r="M20" s="5">
        <v>99.9</v>
      </c>
      <c r="N20" s="5">
        <v>8.6</v>
      </c>
      <c r="O20" s="5">
        <v>7.66</v>
      </c>
      <c r="P20" s="5">
        <v>10.130000000000001</v>
      </c>
      <c r="Q20" s="5">
        <v>19.899999999999999</v>
      </c>
      <c r="R20" s="5">
        <v>0</v>
      </c>
    </row>
    <row r="21" spans="1:18" x14ac:dyDescent="0.25">
      <c r="A21" s="6">
        <v>38882</v>
      </c>
      <c r="B21" s="5">
        <v>3.8</v>
      </c>
      <c r="C21" s="5">
        <v>30.3</v>
      </c>
      <c r="D21" s="5">
        <v>3.09</v>
      </c>
      <c r="E21" s="5">
        <v>10</v>
      </c>
      <c r="F21" s="5">
        <v>8.9999999999999993E-3</v>
      </c>
      <c r="G21" s="5">
        <v>148.1</v>
      </c>
      <c r="H21" s="5" t="s">
        <v>15</v>
      </c>
      <c r="I21" s="5" t="s">
        <v>0</v>
      </c>
      <c r="J21" s="5">
        <v>8.0000000000000002E-3</v>
      </c>
      <c r="K21" s="5">
        <v>1E-3</v>
      </c>
      <c r="L21" s="5" t="s">
        <v>0</v>
      </c>
      <c r="M21" s="5">
        <v>91.4</v>
      </c>
      <c r="N21" s="5">
        <v>9.66</v>
      </c>
      <c r="O21" s="5">
        <v>7.3</v>
      </c>
      <c r="P21" s="5">
        <v>9.77</v>
      </c>
      <c r="Q21" s="5">
        <v>11.23</v>
      </c>
      <c r="R21" s="5">
        <v>1.4</v>
      </c>
    </row>
    <row r="22" spans="1:18" x14ac:dyDescent="0.25">
      <c r="A22" s="6">
        <v>38967</v>
      </c>
      <c r="B22" s="5">
        <v>1.2</v>
      </c>
      <c r="C22" s="5">
        <v>29.9</v>
      </c>
      <c r="D22" s="5">
        <v>8.7100000000000009</v>
      </c>
      <c r="E22" s="5">
        <v>33</v>
      </c>
      <c r="F22" s="5">
        <v>1.6E-2</v>
      </c>
      <c r="G22" s="5">
        <v>231.9</v>
      </c>
      <c r="H22" s="5" t="s">
        <v>15</v>
      </c>
      <c r="I22" s="5" t="s">
        <v>0</v>
      </c>
      <c r="J22" s="5">
        <v>0.03</v>
      </c>
      <c r="K22" s="5" t="s">
        <v>15</v>
      </c>
      <c r="L22" s="3"/>
      <c r="M22" s="5">
        <v>98.8</v>
      </c>
      <c r="N22" s="5">
        <v>11.55</v>
      </c>
      <c r="O22" s="5">
        <v>7.09</v>
      </c>
      <c r="P22" s="5">
        <v>7.76</v>
      </c>
      <c r="Q22" s="5">
        <v>8.92</v>
      </c>
      <c r="R22" s="5">
        <v>2.1</v>
      </c>
    </row>
    <row r="23" spans="1:18" x14ac:dyDescent="0.25">
      <c r="A23" s="6">
        <v>39008</v>
      </c>
      <c r="B23" s="5">
        <v>0.5</v>
      </c>
      <c r="C23" s="5">
        <v>30.3</v>
      </c>
      <c r="D23" s="5">
        <v>5.21</v>
      </c>
      <c r="E23" s="5">
        <v>8.1999999999999993</v>
      </c>
      <c r="F23" s="5" t="s">
        <v>15</v>
      </c>
      <c r="G23" s="5" t="s">
        <v>0</v>
      </c>
      <c r="H23" s="5" t="s">
        <v>15</v>
      </c>
      <c r="I23" s="5" t="s">
        <v>0</v>
      </c>
      <c r="J23" s="5">
        <v>4.3999999999999997E-2</v>
      </c>
      <c r="K23" s="5" t="s">
        <v>15</v>
      </c>
      <c r="L23" s="3"/>
      <c r="M23" s="5">
        <v>98.7</v>
      </c>
      <c r="N23" s="5">
        <v>10.24</v>
      </c>
      <c r="O23" s="5">
        <v>7.12</v>
      </c>
      <c r="P23" s="5">
        <v>8.67</v>
      </c>
      <c r="Q23" s="5">
        <v>11.76</v>
      </c>
      <c r="R23" s="5">
        <v>1.7</v>
      </c>
    </row>
    <row r="24" spans="1:18" x14ac:dyDescent="0.25">
      <c r="A24" s="6">
        <v>39239</v>
      </c>
      <c r="B24" s="5">
        <v>2.9</v>
      </c>
      <c r="C24" s="5">
        <v>31.3</v>
      </c>
      <c r="D24" s="5">
        <v>8.75</v>
      </c>
      <c r="E24" s="5">
        <v>8.3000000000000007</v>
      </c>
      <c r="F24" s="5">
        <v>3.0000000000000001E-3</v>
      </c>
      <c r="G24" s="5" t="s">
        <v>0</v>
      </c>
      <c r="H24" s="5">
        <v>0.03</v>
      </c>
      <c r="I24" s="5" t="s">
        <v>0</v>
      </c>
      <c r="J24" s="5">
        <v>2.4E-2</v>
      </c>
      <c r="K24" s="5" t="s">
        <v>15</v>
      </c>
      <c r="L24" s="3"/>
      <c r="M24" s="5">
        <v>98.5</v>
      </c>
      <c r="N24" s="5">
        <v>10.25</v>
      </c>
      <c r="O24" s="5">
        <v>7.41</v>
      </c>
      <c r="P24" s="5">
        <v>4.6399999999999997</v>
      </c>
      <c r="Q24" s="5">
        <v>11.42</v>
      </c>
      <c r="R24" s="5">
        <v>0</v>
      </c>
    </row>
    <row r="25" spans="1:18" x14ac:dyDescent="0.25">
      <c r="A25" s="6">
        <v>39330</v>
      </c>
      <c r="B25" s="5">
        <v>1.9</v>
      </c>
      <c r="C25" s="5">
        <v>30.3</v>
      </c>
      <c r="D25" s="5">
        <v>2.25</v>
      </c>
      <c r="E25" s="5">
        <v>3.9</v>
      </c>
      <c r="F25" s="5" t="s">
        <v>15</v>
      </c>
      <c r="G25" s="5" t="s">
        <v>0</v>
      </c>
      <c r="H25" s="5" t="s">
        <v>15</v>
      </c>
      <c r="I25" s="5" t="s">
        <v>0</v>
      </c>
      <c r="J25" s="5">
        <v>4.9000000000000002E-2</v>
      </c>
      <c r="K25" s="5" t="s">
        <v>15</v>
      </c>
      <c r="L25" s="3"/>
      <c r="M25" s="5">
        <v>84.4</v>
      </c>
      <c r="N25" s="5">
        <v>9.4700000000000006</v>
      </c>
      <c r="O25" s="5">
        <v>7.03</v>
      </c>
      <c r="P25" s="5">
        <v>7.27</v>
      </c>
      <c r="Q25" s="5">
        <v>8.43</v>
      </c>
      <c r="R25" s="5">
        <v>0</v>
      </c>
    </row>
    <row r="26" spans="1:18" x14ac:dyDescent="0.25">
      <c r="A26" s="6">
        <v>39420</v>
      </c>
      <c r="B26" s="5">
        <v>0.1</v>
      </c>
      <c r="C26" s="5">
        <v>34.200000000000003</v>
      </c>
      <c r="D26" s="5" t="s">
        <v>15</v>
      </c>
      <c r="E26" s="5">
        <v>6.2</v>
      </c>
      <c r="F26" s="5">
        <v>3.0000000000000001E-3</v>
      </c>
      <c r="G26" s="5" t="s">
        <v>0</v>
      </c>
      <c r="H26" s="5">
        <v>0.01</v>
      </c>
      <c r="I26" s="5" t="s">
        <v>0</v>
      </c>
      <c r="J26" s="5">
        <v>4.4999999999999998E-2</v>
      </c>
      <c r="K26" s="5" t="s">
        <v>15</v>
      </c>
      <c r="L26" s="3"/>
      <c r="M26" s="5">
        <v>106.4</v>
      </c>
      <c r="N26" s="5">
        <v>9.77</v>
      </c>
      <c r="O26" s="5">
        <v>7.75</v>
      </c>
      <c r="P26" s="5">
        <v>9.7230000000000008</v>
      </c>
      <c r="Q26" s="5">
        <v>17</v>
      </c>
      <c r="R26" s="5">
        <v>0</v>
      </c>
    </row>
    <row r="27" spans="1:18" x14ac:dyDescent="0.25">
      <c r="A27" s="6">
        <v>39469</v>
      </c>
      <c r="B27" s="5">
        <v>0.5</v>
      </c>
      <c r="C27" s="5">
        <v>35.5</v>
      </c>
      <c r="D27" s="5">
        <v>4.75</v>
      </c>
      <c r="E27" s="5">
        <v>5.7</v>
      </c>
      <c r="F27" s="5">
        <v>3.0000000000000001E-3</v>
      </c>
      <c r="G27" s="5" t="s">
        <v>0</v>
      </c>
      <c r="H27" s="5" t="s">
        <v>15</v>
      </c>
      <c r="I27" s="5" t="s">
        <v>0</v>
      </c>
      <c r="J27" s="5">
        <v>2.8000000000000001E-2</v>
      </c>
      <c r="K27" s="5" t="s">
        <v>15</v>
      </c>
      <c r="L27" s="3"/>
      <c r="M27" s="5">
        <v>113.4</v>
      </c>
      <c r="N27" s="5">
        <v>9.3800000000000008</v>
      </c>
      <c r="O27" s="5">
        <v>7.84</v>
      </c>
      <c r="P27" s="5">
        <v>8.8049999999999997</v>
      </c>
      <c r="Q27" s="5">
        <v>22.35</v>
      </c>
      <c r="R27" s="5">
        <v>0</v>
      </c>
    </row>
    <row r="28" spans="1:18" x14ac:dyDescent="0.25">
      <c r="A28" s="6">
        <v>39560</v>
      </c>
      <c r="B28" s="5">
        <v>1.9</v>
      </c>
      <c r="C28" s="5">
        <v>35.5</v>
      </c>
      <c r="D28" s="5">
        <v>12.26</v>
      </c>
      <c r="E28" s="5">
        <v>8.6</v>
      </c>
      <c r="F28" s="5" t="s">
        <v>15</v>
      </c>
      <c r="G28" s="5" t="s">
        <v>0</v>
      </c>
      <c r="H28" s="5" t="s">
        <v>15</v>
      </c>
      <c r="I28" s="5" t="s">
        <v>0</v>
      </c>
      <c r="J28" s="5">
        <v>1.6E-2</v>
      </c>
      <c r="K28" s="5" t="s">
        <v>15</v>
      </c>
      <c r="L28" s="3"/>
      <c r="M28" s="5">
        <v>100</v>
      </c>
      <c r="N28" s="5">
        <v>9.1300000000000008</v>
      </c>
      <c r="O28" s="5">
        <v>7.76</v>
      </c>
      <c r="P28" s="5">
        <v>10.09</v>
      </c>
      <c r="Q28" s="5">
        <v>17.170000000000002</v>
      </c>
      <c r="R28" s="5">
        <v>0</v>
      </c>
    </row>
    <row r="29" spans="1:18" x14ac:dyDescent="0.25">
      <c r="A29" s="6">
        <v>39651</v>
      </c>
      <c r="B29" s="5">
        <v>1.6</v>
      </c>
      <c r="C29" s="5">
        <v>33.9</v>
      </c>
      <c r="D29" s="5">
        <v>52.32</v>
      </c>
      <c r="E29" s="5">
        <v>3.7</v>
      </c>
      <c r="F29" s="5" t="s">
        <v>15</v>
      </c>
      <c r="G29" s="5" t="s">
        <v>0</v>
      </c>
      <c r="H29" s="5" t="s">
        <v>15</v>
      </c>
      <c r="I29" s="5" t="s">
        <v>0</v>
      </c>
      <c r="J29" s="5">
        <v>2.5999999999999999E-2</v>
      </c>
      <c r="K29" s="5" t="s">
        <v>15</v>
      </c>
      <c r="L29" s="3"/>
      <c r="M29" s="5">
        <v>98.8</v>
      </c>
      <c r="N29" s="5">
        <v>10.54</v>
      </c>
      <c r="O29" s="5">
        <v>7.1</v>
      </c>
      <c r="P29" s="5">
        <v>10.273</v>
      </c>
      <c r="Q29" s="5">
        <v>9.9</v>
      </c>
      <c r="R29" s="5">
        <v>0</v>
      </c>
    </row>
    <row r="30" spans="1:18" x14ac:dyDescent="0.25">
      <c r="A30" s="6">
        <v>39840</v>
      </c>
      <c r="B30" s="5">
        <v>0.4</v>
      </c>
      <c r="C30" s="5">
        <v>34.6</v>
      </c>
      <c r="D30" s="5">
        <v>3</v>
      </c>
      <c r="E30" s="5" t="s">
        <v>15</v>
      </c>
      <c r="F30" s="5" t="s">
        <v>15</v>
      </c>
      <c r="G30" s="5" t="s">
        <v>0</v>
      </c>
      <c r="H30" s="5" t="s">
        <v>15</v>
      </c>
      <c r="I30" s="5" t="s">
        <v>0</v>
      </c>
      <c r="J30" s="5" t="s">
        <v>15</v>
      </c>
      <c r="K30" s="5">
        <v>1E-3</v>
      </c>
      <c r="L30" s="5" t="s">
        <v>0</v>
      </c>
      <c r="M30" s="5">
        <v>105.6</v>
      </c>
      <c r="N30" s="5">
        <v>8.82</v>
      </c>
      <c r="O30" s="5">
        <v>7.04</v>
      </c>
      <c r="P30" s="5">
        <v>3.52</v>
      </c>
      <c r="Q30" s="5">
        <v>21.84</v>
      </c>
      <c r="R30" s="5">
        <v>0</v>
      </c>
    </row>
    <row r="31" spans="1:18" x14ac:dyDescent="0.25">
      <c r="A31" s="6">
        <v>39924</v>
      </c>
      <c r="B31" s="5">
        <v>1.2</v>
      </c>
      <c r="C31" s="5">
        <v>34.9</v>
      </c>
      <c r="D31" s="5">
        <v>8</v>
      </c>
      <c r="E31" s="5">
        <v>4</v>
      </c>
      <c r="F31" s="5" t="s">
        <v>15</v>
      </c>
      <c r="G31" s="5" t="s">
        <v>0</v>
      </c>
      <c r="H31" s="5">
        <v>0.01</v>
      </c>
      <c r="I31" s="5" t="s">
        <v>0</v>
      </c>
      <c r="J31" s="5">
        <v>2.7E-2</v>
      </c>
      <c r="K31" s="5">
        <v>1E-3</v>
      </c>
      <c r="L31" s="5" t="s">
        <v>0</v>
      </c>
      <c r="M31" s="5">
        <v>102.9</v>
      </c>
      <c r="N31" s="5">
        <v>9.25</v>
      </c>
      <c r="O31" s="5">
        <v>7.8</v>
      </c>
      <c r="P31" s="5">
        <v>11.086</v>
      </c>
      <c r="Q31" s="5">
        <v>18.16</v>
      </c>
      <c r="R31" s="5">
        <v>0</v>
      </c>
    </row>
    <row r="32" spans="1:18" x14ac:dyDescent="0.25">
      <c r="A32" s="6">
        <v>40022</v>
      </c>
      <c r="B32" s="5">
        <v>0.3</v>
      </c>
      <c r="C32" s="5">
        <v>30.6</v>
      </c>
      <c r="D32" s="5">
        <v>3</v>
      </c>
      <c r="E32" s="5">
        <v>3.7</v>
      </c>
      <c r="F32" s="5" t="s">
        <v>15</v>
      </c>
      <c r="G32" s="5" t="s">
        <v>0</v>
      </c>
      <c r="H32" s="5" t="s">
        <v>15</v>
      </c>
      <c r="I32" s="3"/>
      <c r="J32" s="5" t="s">
        <v>15</v>
      </c>
      <c r="K32" s="5" t="s">
        <v>15</v>
      </c>
      <c r="L32" s="3"/>
      <c r="M32" s="5">
        <v>96.6</v>
      </c>
      <c r="N32" s="5">
        <v>10.88</v>
      </c>
      <c r="O32" s="5">
        <v>7.34</v>
      </c>
      <c r="P32" s="5">
        <v>9.7059999999999995</v>
      </c>
      <c r="Q32" s="5">
        <v>9.9499999999999993</v>
      </c>
      <c r="R32" s="5">
        <v>0</v>
      </c>
    </row>
    <row r="33" spans="1:19" x14ac:dyDescent="0.25">
      <c r="A33" s="6">
        <v>40127</v>
      </c>
      <c r="B33" s="5">
        <v>0.2</v>
      </c>
      <c r="C33" s="5">
        <v>30.7</v>
      </c>
      <c r="D33" s="5" t="s">
        <v>15</v>
      </c>
      <c r="E33" s="5" t="s">
        <v>15</v>
      </c>
      <c r="F33" s="5" t="s">
        <v>15</v>
      </c>
      <c r="G33" s="5" t="s">
        <v>0</v>
      </c>
      <c r="H33" s="5" t="s">
        <v>15</v>
      </c>
      <c r="I33" s="5" t="s">
        <v>15</v>
      </c>
      <c r="J33" s="5" t="s">
        <v>15</v>
      </c>
      <c r="K33" s="5" t="s">
        <v>15</v>
      </c>
      <c r="L33" s="3"/>
      <c r="M33" s="5">
        <v>106.1</v>
      </c>
      <c r="N33" s="5">
        <v>10.71</v>
      </c>
      <c r="O33" s="5">
        <v>7.71</v>
      </c>
      <c r="P33" s="5">
        <v>9.36</v>
      </c>
      <c r="Q33" s="5">
        <v>12.75</v>
      </c>
      <c r="R33" s="5">
        <v>0</v>
      </c>
    </row>
    <row r="34" spans="1:19" x14ac:dyDescent="0.25">
      <c r="A34" s="6">
        <v>40204</v>
      </c>
      <c r="B34" s="5">
        <v>0.1</v>
      </c>
      <c r="C34" s="5">
        <v>31</v>
      </c>
      <c r="D34" s="5" t="s">
        <v>15</v>
      </c>
      <c r="E34" s="5">
        <v>12.4</v>
      </c>
      <c r="F34" s="5">
        <v>3.0000000000000001E-3</v>
      </c>
      <c r="G34" s="5" t="s">
        <v>0</v>
      </c>
      <c r="H34" s="5" t="s">
        <v>15</v>
      </c>
      <c r="I34" s="5"/>
      <c r="J34" s="5">
        <v>1.2999999999999999E-2</v>
      </c>
      <c r="K34" s="5" t="s">
        <v>15</v>
      </c>
      <c r="L34" s="3"/>
      <c r="M34" s="5">
        <v>105.1</v>
      </c>
      <c r="N34" s="5">
        <v>8.82</v>
      </c>
      <c r="O34" s="5">
        <v>7.75</v>
      </c>
      <c r="P34" s="5">
        <v>9.5220000000000002</v>
      </c>
      <c r="Q34" s="5">
        <v>21.85</v>
      </c>
      <c r="R34" s="5">
        <v>0</v>
      </c>
    </row>
    <row r="35" spans="1:19" x14ac:dyDescent="0.25">
      <c r="A35" s="4">
        <v>42793</v>
      </c>
      <c r="B35" s="5">
        <v>0.76400000000000001</v>
      </c>
      <c r="C35" s="5">
        <v>37.200000000000003</v>
      </c>
      <c r="D35" s="5">
        <v>4.2</v>
      </c>
      <c r="E35" s="5">
        <v>7.0000000000000001E-3</v>
      </c>
      <c r="F35" s="5">
        <v>4.0000000000000001E-3</v>
      </c>
      <c r="G35" s="5">
        <v>0</v>
      </c>
      <c r="H35" s="5"/>
      <c r="I35" s="3"/>
      <c r="J35" s="3"/>
      <c r="K35" s="5">
        <v>0</v>
      </c>
      <c r="L35" s="3"/>
      <c r="M35" s="5">
        <v>106.7</v>
      </c>
      <c r="N35" s="5">
        <v>8.8699999999999992</v>
      </c>
      <c r="O35" s="5">
        <v>7.63</v>
      </c>
      <c r="P35" s="5">
        <v>5.3090000000000002</v>
      </c>
      <c r="Q35" s="5">
        <v>23.22</v>
      </c>
      <c r="R35" s="5" t="s">
        <v>0</v>
      </c>
    </row>
    <row r="36" spans="1:19" x14ac:dyDescent="0.25">
      <c r="A36" s="4">
        <v>43024</v>
      </c>
      <c r="B36" s="5" t="s">
        <v>0</v>
      </c>
      <c r="C36" s="5">
        <v>27</v>
      </c>
      <c r="D36" s="5" t="s">
        <v>0</v>
      </c>
      <c r="E36" s="5" t="s">
        <v>15</v>
      </c>
      <c r="F36" s="5" t="s">
        <v>15</v>
      </c>
      <c r="G36" s="5" t="s">
        <v>0</v>
      </c>
      <c r="H36" s="5"/>
      <c r="I36" s="3"/>
      <c r="J36" s="3"/>
      <c r="K36" s="3"/>
      <c r="L36" s="5" t="s">
        <v>0</v>
      </c>
      <c r="M36" s="5">
        <v>96.5</v>
      </c>
      <c r="N36" s="5">
        <v>10.35</v>
      </c>
      <c r="O36" s="5">
        <v>7.58</v>
      </c>
      <c r="P36" s="5">
        <v>4.2450000000000001</v>
      </c>
      <c r="Q36" s="5">
        <v>12.23</v>
      </c>
      <c r="R36" s="5" t="s">
        <v>0</v>
      </c>
    </row>
    <row r="37" spans="1:19" x14ac:dyDescent="0.25">
      <c r="A37" s="4">
        <v>43521</v>
      </c>
      <c r="B37" s="5" t="s">
        <v>0</v>
      </c>
      <c r="C37" s="5">
        <v>36.700000000000003</v>
      </c>
      <c r="D37" s="5" t="s">
        <v>0</v>
      </c>
      <c r="E37" s="5">
        <v>0.01</v>
      </c>
      <c r="F37" s="5">
        <v>3.0000000000000001E-3</v>
      </c>
      <c r="G37" s="5"/>
      <c r="H37" s="5"/>
      <c r="I37" s="3"/>
      <c r="J37" s="3"/>
      <c r="K37" s="3"/>
      <c r="L37" s="5">
        <v>0.14000000000000001</v>
      </c>
      <c r="M37" s="5">
        <v>98.5</v>
      </c>
      <c r="N37" s="5">
        <v>8.75</v>
      </c>
      <c r="O37" s="5">
        <v>6.97</v>
      </c>
      <c r="P37" s="5">
        <v>3.8919999999999999</v>
      </c>
      <c r="Q37" s="5">
        <v>21.2</v>
      </c>
      <c r="R37" s="5">
        <v>0.1</v>
      </c>
    </row>
    <row r="38" spans="1:19" x14ac:dyDescent="0.25">
      <c r="A38" s="4">
        <v>43801</v>
      </c>
      <c r="B38" s="5" t="s">
        <v>0</v>
      </c>
      <c r="C38" s="5">
        <v>36.4</v>
      </c>
      <c r="D38" s="5" t="s">
        <v>0</v>
      </c>
      <c r="E38" s="5">
        <v>4.0000000000000001E-3</v>
      </c>
      <c r="F38" s="5">
        <v>4.0000000000000001E-3</v>
      </c>
      <c r="G38" s="5"/>
      <c r="H38" s="5"/>
      <c r="I38" s="3"/>
      <c r="J38" s="3"/>
      <c r="K38" s="3"/>
      <c r="L38" s="5" t="s">
        <v>0</v>
      </c>
      <c r="M38" s="5">
        <v>109</v>
      </c>
      <c r="N38" s="5">
        <v>10.36</v>
      </c>
      <c r="O38" s="5">
        <v>7.36</v>
      </c>
      <c r="P38" s="5">
        <v>5.2850000000000001</v>
      </c>
      <c r="Q38" s="5">
        <v>15.6</v>
      </c>
      <c r="R38" s="5">
        <v>16.7</v>
      </c>
      <c r="S38" s="1" t="s">
        <v>0</v>
      </c>
    </row>
    <row r="39" spans="1:19" x14ac:dyDescent="0.25">
      <c r="A39" s="35"/>
      <c r="B39" s="36"/>
      <c r="C39" s="36"/>
      <c r="D39" s="36"/>
      <c r="E39" s="36"/>
      <c r="F39" s="36"/>
      <c r="G39" s="36"/>
      <c r="H39" s="36"/>
      <c r="I39" s="37"/>
      <c r="J39" s="37"/>
      <c r="K39" s="37"/>
      <c r="L39" s="36"/>
      <c r="M39" s="36"/>
      <c r="N39" s="36"/>
      <c r="O39" s="36"/>
      <c r="P39" s="36"/>
      <c r="Q39" s="36"/>
      <c r="R39" s="36"/>
      <c r="S39" s="1"/>
    </row>
    <row r="40" spans="1:19" x14ac:dyDescent="0.25">
      <c r="A40" s="35"/>
      <c r="C40" s="11" t="s">
        <v>3</v>
      </c>
      <c r="D40" s="11" t="s">
        <v>4</v>
      </c>
      <c r="E40" s="11" t="s">
        <v>5</v>
      </c>
      <c r="F40" s="11" t="s">
        <v>6</v>
      </c>
      <c r="G40" s="11" t="s">
        <v>7</v>
      </c>
      <c r="H40" s="11" t="s">
        <v>17</v>
      </c>
      <c r="I40" s="11" t="s">
        <v>16</v>
      </c>
      <c r="J40" s="11" t="s">
        <v>18</v>
      </c>
      <c r="K40" s="11" t="s">
        <v>8</v>
      </c>
      <c r="L40" s="11" t="s">
        <v>19</v>
      </c>
      <c r="M40" s="11" t="s">
        <v>9</v>
      </c>
      <c r="N40" s="11" t="s">
        <v>10</v>
      </c>
      <c r="O40" s="11" t="s">
        <v>11</v>
      </c>
      <c r="P40" s="11" t="s">
        <v>12</v>
      </c>
      <c r="Q40" s="11" t="s">
        <v>13</v>
      </c>
      <c r="R40" s="11" t="s">
        <v>14</v>
      </c>
      <c r="S40" s="1"/>
    </row>
    <row r="41" spans="1:19" x14ac:dyDescent="0.25">
      <c r="A41" s="35"/>
      <c r="B41" s="14" t="s">
        <v>21</v>
      </c>
      <c r="C41" s="17">
        <f>MIN(C2:C38)</f>
        <v>27</v>
      </c>
      <c r="D41" s="17">
        <f t="shared" ref="D41:R41" si="0">MIN(D2:D38)</f>
        <v>1</v>
      </c>
      <c r="E41" s="17">
        <f t="shared" si="0"/>
        <v>4.0000000000000001E-3</v>
      </c>
      <c r="F41" s="17">
        <f t="shared" si="0"/>
        <v>3.0000000000000001E-3</v>
      </c>
      <c r="G41" s="17">
        <f t="shared" si="0"/>
        <v>0</v>
      </c>
      <c r="H41" s="17">
        <f t="shared" si="0"/>
        <v>0</v>
      </c>
      <c r="I41" s="17">
        <f t="shared" si="0"/>
        <v>0</v>
      </c>
      <c r="J41" s="17">
        <f t="shared" si="0"/>
        <v>2E-3</v>
      </c>
      <c r="K41" s="17">
        <f t="shared" si="0"/>
        <v>0</v>
      </c>
      <c r="L41" s="17">
        <f t="shared" si="0"/>
        <v>0.14000000000000001</v>
      </c>
      <c r="M41" s="17">
        <f t="shared" si="0"/>
        <v>75.3</v>
      </c>
      <c r="N41" s="17">
        <f t="shared" si="0"/>
        <v>7.9</v>
      </c>
      <c r="O41" s="17">
        <f t="shared" si="0"/>
        <v>6.95</v>
      </c>
      <c r="P41" s="17">
        <f t="shared" si="0"/>
        <v>3.52</v>
      </c>
      <c r="Q41" s="17">
        <f t="shared" si="0"/>
        <v>8.43</v>
      </c>
      <c r="R41" s="17">
        <f t="shared" si="0"/>
        <v>0</v>
      </c>
      <c r="S41" s="1"/>
    </row>
    <row r="42" spans="1:19" x14ac:dyDescent="0.25">
      <c r="A42" s="35"/>
      <c r="B42" s="14" t="s">
        <v>22</v>
      </c>
      <c r="C42" s="17">
        <f>MAX(C2:C38)</f>
        <v>37.200000000000003</v>
      </c>
      <c r="D42" s="17">
        <f t="shared" ref="D42:R42" si="1">MAX(D2:D38)</f>
        <v>52.32</v>
      </c>
      <c r="E42" s="17">
        <f t="shared" si="1"/>
        <v>33</v>
      </c>
      <c r="F42" s="17">
        <f t="shared" si="1"/>
        <v>0.123</v>
      </c>
      <c r="G42" s="17">
        <f t="shared" si="1"/>
        <v>266.2</v>
      </c>
      <c r="H42" s="17">
        <f t="shared" si="1"/>
        <v>0.09</v>
      </c>
      <c r="I42" s="17">
        <f t="shared" si="1"/>
        <v>0</v>
      </c>
      <c r="J42" s="17">
        <f t="shared" si="1"/>
        <v>4.9000000000000002E-2</v>
      </c>
      <c r="K42" s="17">
        <f t="shared" si="1"/>
        <v>3.0000000000000001E-3</v>
      </c>
      <c r="L42" s="17">
        <f t="shared" si="1"/>
        <v>0.14000000000000001</v>
      </c>
      <c r="M42" s="17">
        <f t="shared" si="1"/>
        <v>113.4</v>
      </c>
      <c r="N42" s="17">
        <f t="shared" si="1"/>
        <v>11.55</v>
      </c>
      <c r="O42" s="17">
        <f t="shared" si="1"/>
        <v>7.92</v>
      </c>
      <c r="P42" s="17">
        <f t="shared" si="1"/>
        <v>11.8</v>
      </c>
      <c r="Q42" s="17">
        <f t="shared" si="1"/>
        <v>23.22</v>
      </c>
      <c r="R42" s="17">
        <f t="shared" si="1"/>
        <v>16.7</v>
      </c>
      <c r="S42" s="1"/>
    </row>
    <row r="43" spans="1:19" x14ac:dyDescent="0.25">
      <c r="A43" s="35"/>
      <c r="B43" s="14" t="s">
        <v>23</v>
      </c>
      <c r="C43" s="17">
        <f>AVERAGE(C2:C38)</f>
        <v>32.367567567567569</v>
      </c>
      <c r="D43" s="17">
        <f t="shared" ref="D43:R43" si="2">AVERAGE(D2:D38)</f>
        <v>8.9988260869565213</v>
      </c>
      <c r="E43" s="17">
        <f t="shared" si="2"/>
        <v>7.4210499999999993</v>
      </c>
      <c r="F43" s="17">
        <f t="shared" si="2"/>
        <v>1.4722222222222227E-2</v>
      </c>
      <c r="G43" s="17">
        <f t="shared" si="2"/>
        <v>111</v>
      </c>
      <c r="H43" s="17">
        <f t="shared" si="2"/>
        <v>2.1666666666666664E-2</v>
      </c>
      <c r="I43" s="17" t="e">
        <f t="shared" si="2"/>
        <v>#DIV/0!</v>
      </c>
      <c r="J43" s="17">
        <f t="shared" si="2"/>
        <v>2.0160000000000004E-2</v>
      </c>
      <c r="K43" s="17">
        <f t="shared" si="2"/>
        <v>1.3333333333333337E-3</v>
      </c>
      <c r="L43" s="17">
        <f t="shared" si="2"/>
        <v>0.14000000000000001</v>
      </c>
      <c r="M43" s="17">
        <f t="shared" si="2"/>
        <v>97.48918918918919</v>
      </c>
      <c r="N43" s="17">
        <f t="shared" si="2"/>
        <v>9.3851351351351351</v>
      </c>
      <c r="O43" s="17">
        <f t="shared" si="2"/>
        <v>7.4118918918918935</v>
      </c>
      <c r="P43" s="17">
        <f t="shared" si="2"/>
        <v>8.6899090909090919</v>
      </c>
      <c r="Q43" s="17">
        <f t="shared" si="2"/>
        <v>15.327297297297301</v>
      </c>
      <c r="R43" s="17">
        <f t="shared" si="2"/>
        <v>1.2857142857142858</v>
      </c>
      <c r="S43" s="1"/>
    </row>
    <row r="44" spans="1:19" x14ac:dyDescent="0.25">
      <c r="A44" s="35"/>
      <c r="B44" s="14" t="s">
        <v>24</v>
      </c>
      <c r="C44" s="18">
        <f>STDEVA(C2:C38)</f>
        <v>2.2977107029551118</v>
      </c>
      <c r="D44" s="18">
        <f t="shared" ref="D44:R44" si="3">STDEVA(D2:D38)</f>
        <v>10.385990158119956</v>
      </c>
      <c r="E44" s="18">
        <f t="shared" si="3"/>
        <v>6.9947005051973052</v>
      </c>
      <c r="F44" s="18">
        <f t="shared" si="3"/>
        <v>2.1036362055463113E-2</v>
      </c>
      <c r="G44" s="18">
        <f t="shared" si="3"/>
        <v>69.492831381699915</v>
      </c>
      <c r="H44" s="18">
        <f t="shared" si="3"/>
        <v>1.7634762501515251E-2</v>
      </c>
      <c r="I44" s="18">
        <f t="shared" si="3"/>
        <v>0</v>
      </c>
      <c r="J44" s="18">
        <f t="shared" si="3"/>
        <v>1.5744587814691919E-2</v>
      </c>
      <c r="K44" s="18">
        <f t="shared" si="3"/>
        <v>7.3370594973556121E-4</v>
      </c>
      <c r="L44" s="18">
        <f t="shared" si="3"/>
        <v>4.2211588240886909E-2</v>
      </c>
      <c r="M44" s="18">
        <f t="shared" si="3"/>
        <v>7.3974013373985965</v>
      </c>
      <c r="N44" s="18">
        <f t="shared" si="3"/>
        <v>0.90833982144967718</v>
      </c>
      <c r="O44" s="18">
        <f t="shared" si="3"/>
        <v>0.28923114399153954</v>
      </c>
      <c r="P44" s="18">
        <f t="shared" si="3"/>
        <v>3.5422853937551073</v>
      </c>
      <c r="Q44" s="18">
        <f t="shared" si="3"/>
        <v>4.8497162853148383</v>
      </c>
      <c r="R44" s="18">
        <f t="shared" si="3"/>
        <v>2.8770788280098585</v>
      </c>
      <c r="S44" s="1"/>
    </row>
    <row r="45" spans="1:19" x14ac:dyDescent="0.25">
      <c r="A45" s="35"/>
      <c r="B45" s="36"/>
      <c r="C45" s="36"/>
      <c r="D45" s="36"/>
      <c r="E45" s="36"/>
      <c r="F45" s="36"/>
      <c r="G45" s="36"/>
      <c r="H45" s="36"/>
      <c r="I45" s="37"/>
      <c r="J45" s="37"/>
      <c r="K45" s="37"/>
      <c r="L45" s="36"/>
      <c r="M45" s="36"/>
      <c r="N45" s="36"/>
      <c r="O45" s="36"/>
      <c r="P45" s="36"/>
      <c r="Q45" s="36"/>
      <c r="R45" s="36"/>
      <c r="S45" s="1"/>
    </row>
  </sheetData>
  <autoFilter ref="A1:R1" xr:uid="{EFCF714E-009E-4273-9095-D3A87FEBCDBC}">
    <sortState xmlns:xlrd2="http://schemas.microsoft.com/office/spreadsheetml/2017/richdata2" ref="A2:R40">
      <sortCondition ref="A1"/>
    </sortState>
  </autoFilter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7DFE-7FD5-4D6D-B5A3-1495A8B87919}">
  <dimension ref="A1:R43"/>
  <sheetViews>
    <sheetView zoomScale="85" zoomScaleNormal="85" workbookViewId="0">
      <pane ySplit="1" topLeftCell="A2" activePane="bottomLeft" state="frozen"/>
      <selection activeCell="G1" sqref="G1"/>
      <selection pane="bottomLeft" activeCell="F13" sqref="F13"/>
    </sheetView>
  </sheetViews>
  <sheetFormatPr baseColWidth="10" defaultRowHeight="15" x14ac:dyDescent="0.25"/>
  <cols>
    <col min="1" max="1" width="10.42578125" bestFit="1" customWidth="1"/>
    <col min="2" max="2" width="16.140625" bestFit="1" customWidth="1"/>
    <col min="3" max="3" width="13.28515625" bestFit="1" customWidth="1"/>
    <col min="4" max="4" width="11.42578125" bestFit="1" customWidth="1"/>
    <col min="5" max="5" width="19" bestFit="1" customWidth="1"/>
    <col min="6" max="6" width="26.140625" bestFit="1" customWidth="1"/>
    <col min="7" max="7" width="20.7109375" bestFit="1" customWidth="1"/>
    <col min="8" max="8" width="26.85546875" bestFit="1" customWidth="1"/>
    <col min="9" max="9" width="27.140625" bestFit="1" customWidth="1"/>
    <col min="10" max="10" width="26" bestFit="1" customWidth="1"/>
    <col min="11" max="11" width="24" bestFit="1" customWidth="1"/>
    <col min="12" max="12" width="32.28515625" bestFit="1" customWidth="1"/>
    <col min="13" max="13" width="29.5703125" bestFit="1" customWidth="1"/>
    <col min="14" max="14" width="22.7109375" bestFit="1" customWidth="1"/>
    <col min="15" max="15" width="5" bestFit="1" customWidth="1"/>
    <col min="16" max="16" width="11.28515625" bestFit="1" customWidth="1"/>
    <col min="17" max="17" width="6" bestFit="1" customWidth="1"/>
    <col min="18" max="18" width="10" bestFit="1" customWidth="1"/>
  </cols>
  <sheetData>
    <row r="1" spans="1:18" x14ac:dyDescent="0.25">
      <c r="A1" s="11" t="s">
        <v>1</v>
      </c>
      <c r="B1" s="11" t="s">
        <v>2</v>
      </c>
      <c r="C1" s="11" t="s">
        <v>3</v>
      </c>
      <c r="D1" s="11" t="s">
        <v>4</v>
      </c>
      <c r="E1" s="11" t="s">
        <v>5</v>
      </c>
      <c r="F1" s="11" t="s">
        <v>6</v>
      </c>
      <c r="G1" s="11" t="s">
        <v>7</v>
      </c>
      <c r="H1" s="11" t="s">
        <v>17</v>
      </c>
      <c r="I1" s="11" t="s">
        <v>16</v>
      </c>
      <c r="J1" s="11" t="s">
        <v>18</v>
      </c>
      <c r="K1" s="11" t="s">
        <v>8</v>
      </c>
      <c r="L1" s="11" t="s">
        <v>19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</row>
    <row r="2" spans="1:18" x14ac:dyDescent="0.25">
      <c r="A2" s="7">
        <v>36922</v>
      </c>
      <c r="B2" s="8" t="s">
        <v>0</v>
      </c>
      <c r="C2" s="8">
        <v>32.9</v>
      </c>
      <c r="D2" s="8">
        <v>6</v>
      </c>
      <c r="E2" s="2"/>
      <c r="F2" s="8" t="s">
        <v>15</v>
      </c>
      <c r="G2" s="8" t="s">
        <v>0</v>
      </c>
      <c r="H2" s="8" t="s">
        <v>15</v>
      </c>
      <c r="I2" s="2"/>
      <c r="J2" s="8">
        <v>0.01</v>
      </c>
      <c r="K2" s="8" t="s">
        <v>15</v>
      </c>
      <c r="L2" s="8"/>
      <c r="M2" s="8">
        <v>101.4</v>
      </c>
      <c r="N2" s="8">
        <v>8.9700000000000006</v>
      </c>
      <c r="O2" s="8">
        <v>7.53</v>
      </c>
      <c r="P2" s="8">
        <v>9.1</v>
      </c>
      <c r="Q2" s="8">
        <v>18.7</v>
      </c>
      <c r="R2" s="8">
        <v>3.2</v>
      </c>
    </row>
    <row r="3" spans="1:18" x14ac:dyDescent="0.25">
      <c r="A3" s="7">
        <v>37006</v>
      </c>
      <c r="B3" s="8" t="s">
        <v>0</v>
      </c>
      <c r="C3" s="8">
        <v>34.700000000000003</v>
      </c>
      <c r="D3" s="8">
        <v>1</v>
      </c>
      <c r="E3" s="2"/>
      <c r="F3" s="8">
        <v>3.0000000000000001E-3</v>
      </c>
      <c r="G3" s="8" t="s">
        <v>0</v>
      </c>
      <c r="H3" s="8">
        <v>0.03</v>
      </c>
      <c r="I3" s="2"/>
      <c r="J3" s="8">
        <v>1.2999999999999999E-2</v>
      </c>
      <c r="K3" s="8" t="s">
        <v>15</v>
      </c>
      <c r="L3" s="8"/>
      <c r="M3" s="8">
        <v>88</v>
      </c>
      <c r="N3" s="8">
        <v>8.36</v>
      </c>
      <c r="O3" s="8">
        <v>7.91</v>
      </c>
      <c r="P3" s="8">
        <v>9.3000000000000007</v>
      </c>
      <c r="Q3" s="8">
        <v>15.56</v>
      </c>
      <c r="R3" s="8">
        <v>1.9</v>
      </c>
    </row>
    <row r="4" spans="1:18" x14ac:dyDescent="0.25">
      <c r="A4" s="7">
        <v>37090</v>
      </c>
      <c r="B4" s="8" t="s">
        <v>0</v>
      </c>
      <c r="C4" s="8">
        <v>29.7</v>
      </c>
      <c r="D4" s="8" t="s">
        <v>15</v>
      </c>
      <c r="E4" s="2"/>
      <c r="F4" s="8">
        <v>6.0000000000000001E-3</v>
      </c>
      <c r="G4" s="8" t="s">
        <v>0</v>
      </c>
      <c r="H4" s="8">
        <v>0.02</v>
      </c>
      <c r="I4" s="2"/>
      <c r="J4" s="8">
        <v>2E-3</v>
      </c>
      <c r="K4" s="8">
        <v>1E-3</v>
      </c>
      <c r="L4" s="8"/>
      <c r="M4" s="8">
        <v>101.6</v>
      </c>
      <c r="N4" s="8">
        <v>11.23</v>
      </c>
      <c r="O4" s="8">
        <v>7.18</v>
      </c>
      <c r="P4" s="8">
        <v>5</v>
      </c>
      <c r="Q4" s="8">
        <v>9.3000000000000007</v>
      </c>
      <c r="R4" s="8" t="s">
        <v>0</v>
      </c>
    </row>
    <row r="5" spans="1:18" x14ac:dyDescent="0.25">
      <c r="A5" s="7">
        <v>37209</v>
      </c>
      <c r="B5" s="8" t="s">
        <v>0</v>
      </c>
      <c r="C5" s="8">
        <v>32.200000000000003</v>
      </c>
      <c r="D5" s="8">
        <v>7</v>
      </c>
      <c r="E5" s="2"/>
      <c r="F5" s="8" t="s">
        <v>15</v>
      </c>
      <c r="G5" s="8" t="s">
        <v>0</v>
      </c>
      <c r="H5" s="8" t="s">
        <v>15</v>
      </c>
      <c r="I5" s="2"/>
      <c r="J5" s="8">
        <v>1.9E-2</v>
      </c>
      <c r="K5" s="8">
        <v>1E-3</v>
      </c>
      <c r="L5" s="8"/>
      <c r="M5" s="8">
        <v>101.2</v>
      </c>
      <c r="N5" s="8">
        <v>9.7100000000000009</v>
      </c>
      <c r="O5" s="8">
        <v>7.82</v>
      </c>
      <c r="P5" s="8">
        <v>10.1</v>
      </c>
      <c r="Q5" s="8">
        <v>14.89</v>
      </c>
      <c r="R5" s="8" t="s">
        <v>0</v>
      </c>
    </row>
    <row r="6" spans="1:18" x14ac:dyDescent="0.25">
      <c r="A6" s="7">
        <v>37286</v>
      </c>
      <c r="B6" s="8" t="s">
        <v>0</v>
      </c>
      <c r="C6" s="8">
        <v>33.1</v>
      </c>
      <c r="D6" s="8">
        <v>29</v>
      </c>
      <c r="E6" s="2"/>
      <c r="F6" s="8">
        <v>0.01</v>
      </c>
      <c r="G6" s="8" t="s">
        <v>0</v>
      </c>
      <c r="H6" s="8">
        <v>0.03</v>
      </c>
      <c r="I6" s="2"/>
      <c r="J6" s="8">
        <v>2.1999999999999999E-2</v>
      </c>
      <c r="K6" s="8" t="s">
        <v>15</v>
      </c>
      <c r="L6" s="8"/>
      <c r="M6" s="8">
        <v>98.3</v>
      </c>
      <c r="N6" s="8">
        <v>8.75</v>
      </c>
      <c r="O6" s="8">
        <v>7.54</v>
      </c>
      <c r="P6" s="8">
        <v>9.5</v>
      </c>
      <c r="Q6" s="8">
        <v>21.6</v>
      </c>
      <c r="R6" s="8">
        <v>3.4</v>
      </c>
    </row>
    <row r="7" spans="1:18" x14ac:dyDescent="0.25">
      <c r="A7" s="7">
        <v>37384</v>
      </c>
      <c r="B7" s="8" t="s">
        <v>0</v>
      </c>
      <c r="C7" s="8">
        <v>32.200000000000003</v>
      </c>
      <c r="D7" s="8">
        <v>12</v>
      </c>
      <c r="E7" s="2"/>
      <c r="F7" s="8">
        <v>1.6E-2</v>
      </c>
      <c r="G7" s="8" t="s">
        <v>0</v>
      </c>
      <c r="H7" s="8">
        <v>0.03</v>
      </c>
      <c r="I7" s="2"/>
      <c r="J7" s="8">
        <v>9.5000000000000001E-2</v>
      </c>
      <c r="K7" s="8">
        <v>1E-3</v>
      </c>
      <c r="L7" s="8"/>
      <c r="M7" s="8">
        <v>88.4</v>
      </c>
      <c r="N7" s="8">
        <v>8.68</v>
      </c>
      <c r="O7" s="8">
        <v>7.19</v>
      </c>
      <c r="P7" s="8">
        <v>10.7</v>
      </c>
      <c r="Q7" s="8">
        <v>13.8</v>
      </c>
      <c r="R7" s="8" t="s">
        <v>0</v>
      </c>
    </row>
    <row r="8" spans="1:18" x14ac:dyDescent="0.25">
      <c r="A8" s="7">
        <v>37468</v>
      </c>
      <c r="B8" s="8" t="s">
        <v>0</v>
      </c>
      <c r="C8" s="8">
        <v>30.8</v>
      </c>
      <c r="D8" s="8">
        <v>6</v>
      </c>
      <c r="E8" s="2"/>
      <c r="F8" s="8">
        <v>0.01</v>
      </c>
      <c r="G8" s="8" t="s">
        <v>0</v>
      </c>
      <c r="H8" s="8">
        <v>0.01</v>
      </c>
      <c r="I8" s="2"/>
      <c r="J8" s="8">
        <v>4.9000000000000002E-2</v>
      </c>
      <c r="K8" s="8">
        <v>3.0000000000000001E-3</v>
      </c>
      <c r="L8" s="8"/>
      <c r="M8" s="8">
        <v>85.8</v>
      </c>
      <c r="N8" s="8">
        <v>9.65</v>
      </c>
      <c r="O8" s="8">
        <v>7.08</v>
      </c>
      <c r="P8" s="8">
        <v>9.4</v>
      </c>
      <c r="Q8" s="8">
        <v>8.9</v>
      </c>
      <c r="R8" s="8">
        <v>0</v>
      </c>
    </row>
    <row r="9" spans="1:18" x14ac:dyDescent="0.25">
      <c r="A9" s="7">
        <v>37574</v>
      </c>
      <c r="B9" s="8" t="s">
        <v>0</v>
      </c>
      <c r="C9" s="8">
        <v>30.9</v>
      </c>
      <c r="D9" s="8" t="s">
        <v>0</v>
      </c>
      <c r="E9" s="2"/>
      <c r="F9" s="8" t="s">
        <v>15</v>
      </c>
      <c r="G9" s="8" t="s">
        <v>0</v>
      </c>
      <c r="H9" s="8">
        <v>0.01</v>
      </c>
      <c r="I9" s="2"/>
      <c r="J9" s="8" t="s">
        <v>0</v>
      </c>
      <c r="K9" s="8" t="s">
        <v>15</v>
      </c>
      <c r="L9" s="8"/>
      <c r="M9" s="8">
        <v>103.5</v>
      </c>
      <c r="N9" s="8">
        <v>10.32</v>
      </c>
      <c r="O9" s="8">
        <v>6.97</v>
      </c>
      <c r="P9" s="8" t="s">
        <v>0</v>
      </c>
      <c r="Q9" s="8">
        <v>13</v>
      </c>
      <c r="R9" s="8">
        <v>4.3</v>
      </c>
    </row>
    <row r="10" spans="1:18" x14ac:dyDescent="0.25">
      <c r="A10" s="7">
        <v>37755</v>
      </c>
      <c r="B10" s="8">
        <v>1.3</v>
      </c>
      <c r="C10" s="8">
        <v>32.9</v>
      </c>
      <c r="D10" s="8">
        <v>20</v>
      </c>
      <c r="E10" s="2"/>
      <c r="F10" s="8" t="s">
        <v>15</v>
      </c>
      <c r="G10" s="8">
        <v>92</v>
      </c>
      <c r="H10" s="8">
        <v>0.01</v>
      </c>
      <c r="I10" s="2"/>
      <c r="J10" s="8" t="s">
        <v>15</v>
      </c>
      <c r="K10" s="8">
        <v>1E-3</v>
      </c>
      <c r="L10" s="8"/>
      <c r="M10" s="8">
        <v>99.2</v>
      </c>
      <c r="N10" s="8">
        <v>9.61</v>
      </c>
      <c r="O10" s="8">
        <v>7.49</v>
      </c>
      <c r="P10" s="8">
        <v>13.3</v>
      </c>
      <c r="Q10" s="8">
        <v>14.4</v>
      </c>
      <c r="R10" s="8">
        <v>0</v>
      </c>
    </row>
    <row r="11" spans="1:18" x14ac:dyDescent="0.25">
      <c r="A11" s="7">
        <v>37852</v>
      </c>
      <c r="B11" s="8">
        <v>1.3</v>
      </c>
      <c r="C11" s="8">
        <v>29.4</v>
      </c>
      <c r="D11" s="8">
        <v>4</v>
      </c>
      <c r="E11" s="2"/>
      <c r="F11" s="8">
        <v>3.0000000000000001E-3</v>
      </c>
      <c r="G11" s="8">
        <v>57</v>
      </c>
      <c r="H11" s="8">
        <v>0.03</v>
      </c>
      <c r="I11" s="2"/>
      <c r="J11" s="8">
        <v>1.7999999999999999E-2</v>
      </c>
      <c r="K11" s="8">
        <v>1E-3</v>
      </c>
      <c r="L11" s="8" t="s">
        <v>0</v>
      </c>
      <c r="M11" s="8">
        <v>95.4</v>
      </c>
      <c r="N11" s="8">
        <v>10.47</v>
      </c>
      <c r="O11" s="8">
        <v>7.14</v>
      </c>
      <c r="P11" s="8">
        <v>10</v>
      </c>
      <c r="Q11" s="8">
        <v>9.0500000000000007</v>
      </c>
      <c r="R11" s="8" t="s">
        <v>0</v>
      </c>
    </row>
    <row r="12" spans="1:18" x14ac:dyDescent="0.25">
      <c r="A12" s="7">
        <v>37957</v>
      </c>
      <c r="B12" s="9" t="s">
        <v>0</v>
      </c>
      <c r="C12" s="9">
        <v>31.5</v>
      </c>
      <c r="D12" s="9">
        <v>52</v>
      </c>
      <c r="E12" s="9" t="s">
        <v>0</v>
      </c>
      <c r="F12" s="9">
        <v>3.0000000000000001E-3</v>
      </c>
      <c r="G12" s="9" t="s">
        <v>0</v>
      </c>
      <c r="H12" s="9" t="s">
        <v>15</v>
      </c>
      <c r="I12" s="9" t="s">
        <v>0</v>
      </c>
      <c r="J12" s="9">
        <v>5.0000000000000001E-3</v>
      </c>
      <c r="K12" s="9" t="s">
        <v>15</v>
      </c>
      <c r="L12" s="10"/>
      <c r="M12" s="9">
        <v>96.9</v>
      </c>
      <c r="N12" s="9">
        <v>8.57</v>
      </c>
      <c r="O12" s="9">
        <v>7.22</v>
      </c>
      <c r="P12" s="9">
        <v>11.1</v>
      </c>
      <c r="Q12" s="9">
        <v>20.27</v>
      </c>
      <c r="R12" s="9">
        <v>0.7</v>
      </c>
    </row>
    <row r="13" spans="1:18" x14ac:dyDescent="0.25">
      <c r="A13" s="7">
        <v>37958</v>
      </c>
      <c r="B13" s="9" t="s">
        <v>0</v>
      </c>
      <c r="C13" s="9">
        <v>31.1</v>
      </c>
      <c r="D13" s="9" t="s">
        <v>15</v>
      </c>
      <c r="E13" s="9">
        <v>5.4</v>
      </c>
      <c r="F13" s="9" t="s">
        <v>15</v>
      </c>
      <c r="G13" s="9">
        <v>37</v>
      </c>
      <c r="H13" s="9" t="s">
        <v>15</v>
      </c>
      <c r="I13" s="9" t="s">
        <v>0</v>
      </c>
      <c r="J13" s="9">
        <v>7.0000000000000001E-3</v>
      </c>
      <c r="K13" s="9">
        <v>1E-3</v>
      </c>
      <c r="L13" s="9" t="s">
        <v>0</v>
      </c>
      <c r="M13" s="9">
        <v>94.7</v>
      </c>
      <c r="N13" s="9">
        <v>8</v>
      </c>
      <c r="O13" s="9">
        <v>7.41</v>
      </c>
      <c r="P13" s="9">
        <v>10.614000000000001</v>
      </c>
      <c r="Q13" s="9">
        <v>15.97</v>
      </c>
      <c r="R13" s="9">
        <v>4.0999999999999996</v>
      </c>
    </row>
    <row r="14" spans="1:18" x14ac:dyDescent="0.25">
      <c r="A14" s="7">
        <v>38028</v>
      </c>
      <c r="B14" s="9" t="s">
        <v>0</v>
      </c>
      <c r="C14" s="9">
        <v>32.5</v>
      </c>
      <c r="D14" s="9" t="s">
        <v>15</v>
      </c>
      <c r="E14" s="9" t="s">
        <v>0</v>
      </c>
      <c r="F14" s="9">
        <v>7.0000000000000001E-3</v>
      </c>
      <c r="G14" s="9">
        <v>37</v>
      </c>
      <c r="H14" s="9">
        <v>0.01</v>
      </c>
      <c r="I14" s="9" t="s">
        <v>0</v>
      </c>
      <c r="J14" s="9">
        <v>6.0000000000000001E-3</v>
      </c>
      <c r="K14" s="9" t="s">
        <v>15</v>
      </c>
      <c r="L14" s="10"/>
      <c r="M14" s="9">
        <v>97.4</v>
      </c>
      <c r="N14" s="9">
        <v>8.09</v>
      </c>
      <c r="O14" s="9">
        <v>7.82</v>
      </c>
      <c r="P14" s="9">
        <v>11.5</v>
      </c>
      <c r="Q14" s="9">
        <v>22.9</v>
      </c>
      <c r="R14" s="9" t="s">
        <v>0</v>
      </c>
    </row>
    <row r="15" spans="1:18" x14ac:dyDescent="0.25">
      <c r="A15" s="7">
        <v>38147</v>
      </c>
      <c r="B15" s="9" t="s">
        <v>0</v>
      </c>
      <c r="C15" s="9">
        <v>30.9</v>
      </c>
      <c r="D15" s="9" t="s">
        <v>0</v>
      </c>
      <c r="E15" s="9" t="s">
        <v>15</v>
      </c>
      <c r="F15" s="9">
        <v>3.0000000000000001E-3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9" t="s">
        <v>0</v>
      </c>
      <c r="M15" s="9">
        <v>95.5</v>
      </c>
      <c r="N15" s="9">
        <v>9.14</v>
      </c>
      <c r="O15" s="9">
        <v>7.45</v>
      </c>
      <c r="P15" s="9" t="s">
        <v>0</v>
      </c>
      <c r="Q15" s="9">
        <v>12</v>
      </c>
      <c r="R15" s="9" t="s">
        <v>0</v>
      </c>
    </row>
    <row r="16" spans="1:18" x14ac:dyDescent="0.25">
      <c r="A16" s="7">
        <v>38209</v>
      </c>
      <c r="B16" s="9">
        <v>0.4</v>
      </c>
      <c r="C16" s="9">
        <v>29.4</v>
      </c>
      <c r="D16" s="9" t="s">
        <v>0</v>
      </c>
      <c r="E16" s="9" t="s">
        <v>0</v>
      </c>
      <c r="F16" s="9">
        <v>2.5999999999999999E-2</v>
      </c>
      <c r="G16" s="9" t="s">
        <v>0</v>
      </c>
      <c r="H16" s="9" t="s">
        <v>15</v>
      </c>
      <c r="I16" s="9" t="s">
        <v>0</v>
      </c>
      <c r="J16" s="9" t="s">
        <v>0</v>
      </c>
      <c r="K16" s="9">
        <v>1E-3</v>
      </c>
      <c r="L16" s="9" t="s">
        <v>0</v>
      </c>
      <c r="M16" s="9">
        <v>96.2</v>
      </c>
      <c r="N16" s="9">
        <v>10.52</v>
      </c>
      <c r="O16" s="9">
        <v>7.47</v>
      </c>
      <c r="P16" s="9" t="s">
        <v>0</v>
      </c>
      <c r="Q16" s="9">
        <v>9.23</v>
      </c>
      <c r="R16" s="9" t="s">
        <v>0</v>
      </c>
    </row>
    <row r="17" spans="1:18" x14ac:dyDescent="0.25">
      <c r="A17" s="7">
        <v>38323</v>
      </c>
      <c r="B17" s="9" t="s">
        <v>0</v>
      </c>
      <c r="C17" s="9">
        <v>31.7</v>
      </c>
      <c r="D17" s="9" t="s">
        <v>15</v>
      </c>
      <c r="E17" s="9">
        <v>8.3000000000000007</v>
      </c>
      <c r="F17" s="9">
        <v>3.0000000000000001E-3</v>
      </c>
      <c r="G17" s="9">
        <v>31.3</v>
      </c>
      <c r="H17" s="9">
        <v>0.02</v>
      </c>
      <c r="I17" s="9" t="s">
        <v>0</v>
      </c>
      <c r="J17" s="9">
        <v>6.0000000000000001E-3</v>
      </c>
      <c r="K17" s="9" t="s">
        <v>15</v>
      </c>
      <c r="L17" s="10"/>
      <c r="M17" s="9">
        <v>10.7</v>
      </c>
      <c r="N17" s="9">
        <v>8.8800000000000008</v>
      </c>
      <c r="O17" s="9">
        <v>7.61</v>
      </c>
      <c r="P17" s="9">
        <v>10.159000000000001</v>
      </c>
      <c r="Q17" s="9">
        <v>18.18</v>
      </c>
      <c r="R17" s="9">
        <v>0</v>
      </c>
    </row>
    <row r="18" spans="1:18" x14ac:dyDescent="0.25">
      <c r="A18" s="7">
        <v>38405</v>
      </c>
      <c r="B18" s="9">
        <v>0.7</v>
      </c>
      <c r="C18" s="9">
        <v>33.299999999999997</v>
      </c>
      <c r="D18" s="9">
        <v>10.766</v>
      </c>
      <c r="E18" s="9">
        <v>2.4</v>
      </c>
      <c r="F18" s="9">
        <v>3.0000000000000001E-3</v>
      </c>
      <c r="G18" s="9">
        <v>40.5</v>
      </c>
      <c r="H18" s="9">
        <v>0.01</v>
      </c>
      <c r="I18" s="9" t="s">
        <v>0</v>
      </c>
      <c r="J18" s="9">
        <v>6.0000000000000001E-3</v>
      </c>
      <c r="K18" s="9" t="s">
        <v>15</v>
      </c>
      <c r="L18" s="10"/>
      <c r="M18" s="9">
        <v>96.1</v>
      </c>
      <c r="N18" s="9">
        <v>7.87</v>
      </c>
      <c r="O18" s="9">
        <v>7.85</v>
      </c>
      <c r="P18" s="9">
        <v>10.404</v>
      </c>
      <c r="Q18" s="9">
        <v>22.49</v>
      </c>
      <c r="R18" s="9">
        <v>0.2</v>
      </c>
    </row>
    <row r="19" spans="1:18" x14ac:dyDescent="0.25">
      <c r="A19" s="7">
        <v>38503</v>
      </c>
      <c r="B19" s="9" t="s">
        <v>0</v>
      </c>
      <c r="C19" s="9">
        <v>33.4</v>
      </c>
      <c r="D19" s="9" t="s">
        <v>0</v>
      </c>
      <c r="E19" s="9" t="s">
        <v>0</v>
      </c>
      <c r="F19" s="9" t="s">
        <v>15</v>
      </c>
      <c r="G19" s="9" t="s">
        <v>0</v>
      </c>
      <c r="H19" s="9">
        <v>0.08</v>
      </c>
      <c r="I19" s="9" t="s">
        <v>0</v>
      </c>
      <c r="J19" s="9" t="s">
        <v>0</v>
      </c>
      <c r="K19" s="9" t="s">
        <v>15</v>
      </c>
      <c r="L19" s="10"/>
      <c r="M19" s="9">
        <v>86</v>
      </c>
      <c r="N19" s="9">
        <v>8.99</v>
      </c>
      <c r="O19" s="9">
        <v>7.23</v>
      </c>
      <c r="P19" s="9" t="s">
        <v>0</v>
      </c>
      <c r="Q19" s="9">
        <v>10.89</v>
      </c>
      <c r="R19" s="9">
        <v>0</v>
      </c>
    </row>
    <row r="20" spans="1:18" x14ac:dyDescent="0.25">
      <c r="A20" s="7">
        <v>38588</v>
      </c>
      <c r="B20" s="9">
        <v>1.6</v>
      </c>
      <c r="C20" s="9">
        <v>31.2</v>
      </c>
      <c r="D20" s="9">
        <v>17.8</v>
      </c>
      <c r="E20" s="9">
        <v>10.5</v>
      </c>
      <c r="F20" s="9" t="s">
        <v>15</v>
      </c>
      <c r="G20" s="9">
        <v>169.8</v>
      </c>
      <c r="H20" s="9" t="s">
        <v>15</v>
      </c>
      <c r="I20" s="9" t="s">
        <v>0</v>
      </c>
      <c r="J20" s="9">
        <v>3.1E-2</v>
      </c>
      <c r="K20" s="9" t="s">
        <v>15</v>
      </c>
      <c r="L20" s="10"/>
      <c r="M20" s="9">
        <v>77.3</v>
      </c>
      <c r="N20" s="9">
        <v>8.83</v>
      </c>
      <c r="O20" s="9">
        <v>6.98</v>
      </c>
      <c r="P20" s="9">
        <v>9</v>
      </c>
      <c r="Q20" s="9">
        <v>9.59</v>
      </c>
      <c r="R20" s="9" t="s">
        <v>0</v>
      </c>
    </row>
    <row r="21" spans="1:18" x14ac:dyDescent="0.25">
      <c r="A21" s="7">
        <v>38678</v>
      </c>
      <c r="B21" s="9">
        <v>1.8</v>
      </c>
      <c r="C21" s="9">
        <v>31.2</v>
      </c>
      <c r="D21" s="9">
        <v>18.75</v>
      </c>
      <c r="E21" s="9">
        <v>25.9</v>
      </c>
      <c r="F21" s="9">
        <v>3.0000000000000001E-3</v>
      </c>
      <c r="G21" s="9">
        <v>141.6</v>
      </c>
      <c r="H21" s="9">
        <v>0.01</v>
      </c>
      <c r="I21" s="9" t="s">
        <v>0</v>
      </c>
      <c r="J21" s="9">
        <v>2.4E-2</v>
      </c>
      <c r="K21" s="9">
        <v>1E-3</v>
      </c>
      <c r="L21" s="9" t="s">
        <v>0</v>
      </c>
      <c r="M21" s="9">
        <v>86.5</v>
      </c>
      <c r="N21" s="9">
        <v>8.44</v>
      </c>
      <c r="O21" s="9">
        <v>7.39</v>
      </c>
      <c r="P21" s="9">
        <v>9.31</v>
      </c>
      <c r="Q21" s="9">
        <v>13.84</v>
      </c>
      <c r="R21" s="9">
        <v>0</v>
      </c>
    </row>
    <row r="22" spans="1:18" x14ac:dyDescent="0.25">
      <c r="A22" s="7">
        <v>38783</v>
      </c>
      <c r="B22" s="9">
        <v>2.2000000000000002</v>
      </c>
      <c r="C22" s="9">
        <v>33.299999999999997</v>
      </c>
      <c r="D22" s="9">
        <v>24.9</v>
      </c>
      <c r="E22" s="9">
        <v>33.1</v>
      </c>
      <c r="F22" s="9">
        <v>0.01</v>
      </c>
      <c r="G22" s="9">
        <v>214.7</v>
      </c>
      <c r="H22" s="9">
        <v>0.09</v>
      </c>
      <c r="I22" s="9" t="s">
        <v>0</v>
      </c>
      <c r="J22" s="9">
        <v>1.6E-2</v>
      </c>
      <c r="K22" s="9" t="s">
        <v>15</v>
      </c>
      <c r="L22" s="10"/>
      <c r="M22" s="9">
        <v>101.6</v>
      </c>
      <c r="N22" s="9">
        <v>9.1199999999999992</v>
      </c>
      <c r="O22" s="9">
        <v>7.67</v>
      </c>
      <c r="P22" s="9">
        <v>10.31</v>
      </c>
      <c r="Q22" s="9">
        <v>18.84</v>
      </c>
      <c r="R22" s="9">
        <v>0</v>
      </c>
    </row>
    <row r="23" spans="1:18" x14ac:dyDescent="0.25">
      <c r="A23" s="7">
        <v>38882</v>
      </c>
      <c r="B23" s="9">
        <v>3.1</v>
      </c>
      <c r="C23" s="9">
        <v>30.4</v>
      </c>
      <c r="D23" s="9" t="s">
        <v>15</v>
      </c>
      <c r="E23" s="9">
        <v>8.1999999999999993</v>
      </c>
      <c r="F23" s="9">
        <v>6.0000000000000001E-3</v>
      </c>
      <c r="G23" s="9">
        <v>306.8</v>
      </c>
      <c r="H23" s="9">
        <v>0.02</v>
      </c>
      <c r="I23" s="9" t="s">
        <v>0</v>
      </c>
      <c r="J23" s="9">
        <v>1.4999999999999999E-2</v>
      </c>
      <c r="K23" s="9" t="s">
        <v>15</v>
      </c>
      <c r="L23" s="10"/>
      <c r="M23" s="9">
        <v>92</v>
      </c>
      <c r="N23" s="9">
        <v>9.7200000000000006</v>
      </c>
      <c r="O23" s="9">
        <v>7.38</v>
      </c>
      <c r="P23" s="9">
        <v>9.31</v>
      </c>
      <c r="Q23" s="9">
        <v>11.32</v>
      </c>
      <c r="R23" s="9">
        <v>1</v>
      </c>
    </row>
    <row r="24" spans="1:18" x14ac:dyDescent="0.25">
      <c r="A24" s="7">
        <v>38966</v>
      </c>
      <c r="B24" s="9">
        <v>1.4</v>
      </c>
      <c r="C24" s="9">
        <v>30.1</v>
      </c>
      <c r="D24" s="9">
        <v>10.29</v>
      </c>
      <c r="E24" s="9">
        <v>19.100000000000001</v>
      </c>
      <c r="F24" s="9">
        <v>4.2000000000000003E-2</v>
      </c>
      <c r="G24" s="9">
        <v>140.4</v>
      </c>
      <c r="H24" s="9" t="s">
        <v>15</v>
      </c>
      <c r="I24" s="9" t="s">
        <v>0</v>
      </c>
      <c r="J24" s="9">
        <v>3.9E-2</v>
      </c>
      <c r="K24" s="9" t="s">
        <v>15</v>
      </c>
      <c r="L24" s="10"/>
      <c r="M24" s="9">
        <v>100.3</v>
      </c>
      <c r="N24" s="9">
        <v>11.63</v>
      </c>
      <c r="O24" s="9">
        <v>7.31</v>
      </c>
      <c r="P24" s="9">
        <v>7.94</v>
      </c>
      <c r="Q24" s="9">
        <v>9.08</v>
      </c>
      <c r="R24" s="9">
        <v>1.9</v>
      </c>
    </row>
    <row r="25" spans="1:18" x14ac:dyDescent="0.25">
      <c r="A25" s="7">
        <v>39008</v>
      </c>
      <c r="B25" s="9">
        <v>1.9</v>
      </c>
      <c r="C25" s="9">
        <v>30.3</v>
      </c>
      <c r="D25" s="9">
        <v>3.25</v>
      </c>
      <c r="E25" s="9">
        <v>12.2</v>
      </c>
      <c r="F25" s="9">
        <v>3.0000000000000001E-3</v>
      </c>
      <c r="G25" s="9" t="s">
        <v>0</v>
      </c>
      <c r="H25" s="9" t="s">
        <v>15</v>
      </c>
      <c r="I25" s="9" t="s">
        <v>0</v>
      </c>
      <c r="J25" s="9">
        <v>5.3999999999999999E-2</v>
      </c>
      <c r="K25" s="9">
        <v>1E-3</v>
      </c>
      <c r="L25" s="9" t="s">
        <v>0</v>
      </c>
      <c r="M25" s="9">
        <v>98.8</v>
      </c>
      <c r="N25" s="9">
        <v>10.19</v>
      </c>
      <c r="O25" s="9">
        <v>6.96</v>
      </c>
      <c r="P25" s="9">
        <v>8.4</v>
      </c>
      <c r="Q25" s="9">
        <v>11.92</v>
      </c>
      <c r="R25" s="9">
        <v>2.4</v>
      </c>
    </row>
    <row r="26" spans="1:18" x14ac:dyDescent="0.25">
      <c r="A26" s="7">
        <v>39239</v>
      </c>
      <c r="B26" s="9">
        <v>0.2</v>
      </c>
      <c r="C26" s="9">
        <v>31.1</v>
      </c>
      <c r="D26" s="9">
        <v>18.54</v>
      </c>
      <c r="E26" s="9">
        <v>8.4</v>
      </c>
      <c r="F26" s="9">
        <v>3.0000000000000001E-3</v>
      </c>
      <c r="G26" s="9" t="s">
        <v>0</v>
      </c>
      <c r="H26" s="9">
        <v>0.03</v>
      </c>
      <c r="I26" s="9" t="s">
        <v>0</v>
      </c>
      <c r="J26" s="9">
        <v>1.7999999999999999E-2</v>
      </c>
      <c r="K26" s="9" t="s">
        <v>15</v>
      </c>
      <c r="L26" s="10"/>
      <c r="M26" s="9">
        <v>98.8</v>
      </c>
      <c r="N26" s="9">
        <v>10.29</v>
      </c>
      <c r="O26" s="9">
        <v>7.43</v>
      </c>
      <c r="P26" s="9">
        <v>4</v>
      </c>
      <c r="Q26" s="9">
        <v>11.45</v>
      </c>
      <c r="R26" s="9">
        <v>0</v>
      </c>
    </row>
    <row r="27" spans="1:18" x14ac:dyDescent="0.25">
      <c r="A27" s="7">
        <v>39330</v>
      </c>
      <c r="B27" s="9">
        <v>3.6</v>
      </c>
      <c r="C27" s="9">
        <v>30.3</v>
      </c>
      <c r="D27" s="9">
        <v>1.62</v>
      </c>
      <c r="E27" s="9">
        <v>3.2</v>
      </c>
      <c r="F27" s="9" t="s">
        <v>15</v>
      </c>
      <c r="G27" s="9" t="s">
        <v>0</v>
      </c>
      <c r="H27" s="9" t="s">
        <v>15</v>
      </c>
      <c r="I27" s="9" t="s">
        <v>0</v>
      </c>
      <c r="J27" s="9">
        <v>4.9000000000000002E-2</v>
      </c>
      <c r="K27" s="9" t="s">
        <v>15</v>
      </c>
      <c r="L27" s="10"/>
      <c r="M27" s="9">
        <v>87.5</v>
      </c>
      <c r="N27" s="9">
        <v>9.6999999999999993</v>
      </c>
      <c r="O27" s="9">
        <v>7.05</v>
      </c>
      <c r="P27" s="9">
        <v>7.37</v>
      </c>
      <c r="Q27" s="9">
        <v>8.91</v>
      </c>
      <c r="R27" s="9">
        <v>0</v>
      </c>
    </row>
    <row r="28" spans="1:18" x14ac:dyDescent="0.25">
      <c r="A28" s="7">
        <v>39420</v>
      </c>
      <c r="B28" s="9">
        <v>0</v>
      </c>
      <c r="C28" s="9">
        <v>34.4</v>
      </c>
      <c r="D28" s="9" t="s">
        <v>15</v>
      </c>
      <c r="E28" s="9">
        <v>6.8</v>
      </c>
      <c r="F28" s="9">
        <v>3.0000000000000001E-3</v>
      </c>
      <c r="G28" s="9" t="s">
        <v>0</v>
      </c>
      <c r="H28" s="9">
        <v>0.01</v>
      </c>
      <c r="I28" s="9" t="s">
        <v>0</v>
      </c>
      <c r="J28" s="9">
        <v>1.7999999999999999E-2</v>
      </c>
      <c r="K28" s="9" t="s">
        <v>15</v>
      </c>
      <c r="L28" s="10"/>
      <c r="M28" s="9">
        <v>106.3</v>
      </c>
      <c r="N28" s="9">
        <v>9.84</v>
      </c>
      <c r="O28" s="9">
        <v>7.77</v>
      </c>
      <c r="P28" s="9">
        <v>8.9890000000000008</v>
      </c>
      <c r="Q28" s="9">
        <v>16.690000000000001</v>
      </c>
      <c r="R28" s="9">
        <v>0</v>
      </c>
    </row>
    <row r="29" spans="1:18" x14ac:dyDescent="0.25">
      <c r="A29" s="7">
        <v>39469</v>
      </c>
      <c r="B29" s="9">
        <v>0.4</v>
      </c>
      <c r="C29" s="9">
        <v>35.200000000000003</v>
      </c>
      <c r="D29" s="9">
        <v>3.19</v>
      </c>
      <c r="E29" s="9">
        <v>4.8</v>
      </c>
      <c r="F29" s="9">
        <v>3.0000000000000001E-3</v>
      </c>
      <c r="G29" s="9" t="s">
        <v>0</v>
      </c>
      <c r="H29" s="9" t="s">
        <v>15</v>
      </c>
      <c r="I29" s="9" t="s">
        <v>0</v>
      </c>
      <c r="J29" s="9">
        <v>2.1999999999999999E-2</v>
      </c>
      <c r="K29" s="9" t="s">
        <v>15</v>
      </c>
      <c r="L29" s="10"/>
      <c r="M29" s="9">
        <v>112.6</v>
      </c>
      <c r="N29" s="9">
        <v>9.51</v>
      </c>
      <c r="O29" s="9">
        <v>7.86</v>
      </c>
      <c r="P29" s="9">
        <v>8.7140000000000004</v>
      </c>
      <c r="Q29" s="9">
        <v>21.3</v>
      </c>
      <c r="R29" s="9">
        <v>0</v>
      </c>
    </row>
    <row r="30" spans="1:18" x14ac:dyDescent="0.25">
      <c r="A30" s="7">
        <v>39560</v>
      </c>
      <c r="B30" s="9">
        <v>1.1000000000000001</v>
      </c>
      <c r="C30" s="9">
        <v>35.5</v>
      </c>
      <c r="D30" s="9">
        <v>13.83</v>
      </c>
      <c r="E30" s="9">
        <v>9.8000000000000007</v>
      </c>
      <c r="F30" s="9" t="s">
        <v>15</v>
      </c>
      <c r="G30" s="9" t="s">
        <v>0</v>
      </c>
      <c r="H30" s="9" t="s">
        <v>15</v>
      </c>
      <c r="I30" s="9" t="s">
        <v>0</v>
      </c>
      <c r="J30" s="9">
        <v>0.01</v>
      </c>
      <c r="K30" s="9" t="s">
        <v>15</v>
      </c>
      <c r="L30" s="10"/>
      <c r="M30" s="9">
        <v>99.3</v>
      </c>
      <c r="N30" s="9">
        <v>9.09</v>
      </c>
      <c r="O30" s="9">
        <v>7.69</v>
      </c>
      <c r="P30" s="9">
        <v>10.09</v>
      </c>
      <c r="Q30" s="9">
        <v>17.010000000000002</v>
      </c>
      <c r="R30" s="9">
        <v>0</v>
      </c>
    </row>
    <row r="31" spans="1:18" x14ac:dyDescent="0.25">
      <c r="A31" s="7">
        <v>39651</v>
      </c>
      <c r="B31" s="9">
        <v>1.5</v>
      </c>
      <c r="C31" s="9">
        <v>34</v>
      </c>
      <c r="D31" s="9">
        <v>57.64</v>
      </c>
      <c r="E31" s="9">
        <v>4.0999999999999996</v>
      </c>
      <c r="F31" s="9" t="s">
        <v>15</v>
      </c>
      <c r="G31" s="9" t="s">
        <v>0</v>
      </c>
      <c r="H31" s="9" t="s">
        <v>15</v>
      </c>
      <c r="I31" s="9" t="s">
        <v>0</v>
      </c>
      <c r="J31" s="9">
        <v>2.8000000000000001E-2</v>
      </c>
      <c r="K31" s="9" t="s">
        <v>15</v>
      </c>
      <c r="L31" s="10"/>
      <c r="M31" s="9">
        <v>99.1</v>
      </c>
      <c r="N31" s="9">
        <v>10.57</v>
      </c>
      <c r="O31" s="9">
        <v>7.1</v>
      </c>
      <c r="P31" s="9">
        <v>10.365</v>
      </c>
      <c r="Q31" s="9">
        <v>9.89</v>
      </c>
      <c r="R31" s="9">
        <v>0</v>
      </c>
    </row>
    <row r="32" spans="1:18" x14ac:dyDescent="0.25">
      <c r="A32" s="7">
        <v>39840</v>
      </c>
      <c r="B32" s="9">
        <v>0.4</v>
      </c>
      <c r="C32" s="9">
        <v>34.4</v>
      </c>
      <c r="D32" s="9">
        <v>3</v>
      </c>
      <c r="E32" s="9" t="s">
        <v>15</v>
      </c>
      <c r="F32" s="9" t="s">
        <v>15</v>
      </c>
      <c r="G32" s="9" t="s">
        <v>0</v>
      </c>
      <c r="H32" s="9" t="s">
        <v>15</v>
      </c>
      <c r="I32" s="9" t="s">
        <v>0</v>
      </c>
      <c r="J32" s="9" t="s">
        <v>15</v>
      </c>
      <c r="K32" s="9" t="s">
        <v>15</v>
      </c>
      <c r="L32" s="10"/>
      <c r="M32" s="9">
        <v>106.4</v>
      </c>
      <c r="N32" s="9">
        <v>8.84</v>
      </c>
      <c r="O32" s="9">
        <v>7.11</v>
      </c>
      <c r="P32" s="9">
        <v>3.57</v>
      </c>
      <c r="Q32" s="9">
        <v>22.04</v>
      </c>
      <c r="R32" s="9">
        <v>0</v>
      </c>
    </row>
    <row r="33" spans="1:18" x14ac:dyDescent="0.25">
      <c r="A33" s="7">
        <v>39924</v>
      </c>
      <c r="B33" s="9">
        <v>1.3</v>
      </c>
      <c r="C33" s="9">
        <v>34.6</v>
      </c>
      <c r="D33" s="9" t="s">
        <v>15</v>
      </c>
      <c r="E33" s="9">
        <v>4</v>
      </c>
      <c r="F33" s="9" t="s">
        <v>15</v>
      </c>
      <c r="G33" s="9" t="s">
        <v>0</v>
      </c>
      <c r="H33" s="9">
        <v>0.01</v>
      </c>
      <c r="I33" s="9" t="s">
        <v>0</v>
      </c>
      <c r="J33" s="9">
        <v>3.3000000000000002E-2</v>
      </c>
      <c r="K33" s="9">
        <v>1E-3</v>
      </c>
      <c r="L33" s="9" t="s">
        <v>0</v>
      </c>
      <c r="M33" s="9">
        <v>101.8</v>
      </c>
      <c r="N33" s="9">
        <v>9.2799999999999994</v>
      </c>
      <c r="O33" s="9">
        <v>7.8</v>
      </c>
      <c r="P33" s="9">
        <v>9.89</v>
      </c>
      <c r="Q33" s="9">
        <v>17.98</v>
      </c>
      <c r="R33" s="9">
        <v>0</v>
      </c>
    </row>
    <row r="34" spans="1:18" x14ac:dyDescent="0.25">
      <c r="A34" s="7">
        <v>40022</v>
      </c>
      <c r="B34" s="9">
        <v>0.6</v>
      </c>
      <c r="C34" s="9">
        <v>31.7</v>
      </c>
      <c r="D34" s="9" t="s">
        <v>15</v>
      </c>
      <c r="E34" s="9">
        <v>3.3</v>
      </c>
      <c r="F34" s="9">
        <v>3.0000000000000001E-3</v>
      </c>
      <c r="G34" s="9" t="s">
        <v>0</v>
      </c>
      <c r="H34" s="9" t="s">
        <v>15</v>
      </c>
      <c r="I34" s="9" t="s">
        <v>0</v>
      </c>
      <c r="J34" s="9">
        <v>7.0000000000000001E-3</v>
      </c>
      <c r="K34" s="9" t="s">
        <v>15</v>
      </c>
      <c r="L34" s="10"/>
      <c r="M34" s="9">
        <v>96.5</v>
      </c>
      <c r="N34" s="9">
        <v>10.93</v>
      </c>
      <c r="O34" s="9">
        <v>7.34</v>
      </c>
      <c r="P34" s="9">
        <v>9.9819999999999993</v>
      </c>
      <c r="Q34" s="9">
        <v>9.75</v>
      </c>
      <c r="R34" s="9">
        <v>0</v>
      </c>
    </row>
    <row r="35" spans="1:18" x14ac:dyDescent="0.25">
      <c r="A35" s="7">
        <v>40127</v>
      </c>
      <c r="B35" s="9">
        <v>0.2</v>
      </c>
      <c r="C35" s="9">
        <v>31.8</v>
      </c>
      <c r="D35" s="9" t="s">
        <v>15</v>
      </c>
      <c r="E35" s="9" t="s">
        <v>15</v>
      </c>
      <c r="F35" s="9">
        <v>0.01</v>
      </c>
      <c r="G35" s="9" t="s">
        <v>0</v>
      </c>
      <c r="H35" s="9" t="s">
        <v>15</v>
      </c>
      <c r="I35" s="9" t="s">
        <v>15</v>
      </c>
      <c r="J35" s="9" t="s">
        <v>15</v>
      </c>
      <c r="K35" s="9" t="s">
        <v>15</v>
      </c>
      <c r="L35" s="10"/>
      <c r="M35" s="9">
        <v>104.5</v>
      </c>
      <c r="N35" s="9">
        <v>10.69</v>
      </c>
      <c r="O35" s="9">
        <v>7.81</v>
      </c>
      <c r="P35" s="9">
        <v>9.09</v>
      </c>
      <c r="Q35" s="9">
        <v>12.11</v>
      </c>
      <c r="R35" s="9">
        <v>0</v>
      </c>
    </row>
    <row r="36" spans="1:18" x14ac:dyDescent="0.25">
      <c r="A36" s="7">
        <v>40204</v>
      </c>
      <c r="B36" s="9">
        <v>0.4</v>
      </c>
      <c r="C36" s="9">
        <v>31</v>
      </c>
      <c r="D36" s="9" t="s">
        <v>15</v>
      </c>
      <c r="E36" s="9">
        <v>15.1</v>
      </c>
      <c r="F36" s="9">
        <v>3.0000000000000001E-3</v>
      </c>
      <c r="G36" s="9" t="s">
        <v>0</v>
      </c>
      <c r="H36" s="9" t="s">
        <v>15</v>
      </c>
      <c r="I36" s="9" t="s">
        <v>0</v>
      </c>
      <c r="J36" s="9">
        <v>1.4999999999999999E-2</v>
      </c>
      <c r="K36" s="9" t="s">
        <v>15</v>
      </c>
      <c r="L36" s="10"/>
      <c r="M36" s="9">
        <v>104.2</v>
      </c>
      <c r="N36" s="9">
        <v>8.83</v>
      </c>
      <c r="O36" s="9">
        <v>7.62</v>
      </c>
      <c r="P36" s="9">
        <v>9.43</v>
      </c>
      <c r="Q36" s="9">
        <v>21.2</v>
      </c>
      <c r="R36" s="9">
        <v>0</v>
      </c>
    </row>
    <row r="37" spans="1:18" x14ac:dyDescent="0.25">
      <c r="A37" s="30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17"/>
      <c r="M37" s="38"/>
      <c r="N37" s="38"/>
      <c r="O37" s="38"/>
      <c r="P37" s="38"/>
      <c r="Q37" s="38"/>
      <c r="R37" s="38"/>
    </row>
    <row r="38" spans="1:18" x14ac:dyDescent="0.25">
      <c r="A38" s="30"/>
      <c r="C38" s="11" t="s">
        <v>3</v>
      </c>
      <c r="D38" s="11" t="s">
        <v>4</v>
      </c>
      <c r="E38" s="11" t="s">
        <v>5</v>
      </c>
      <c r="F38" s="11" t="s">
        <v>6</v>
      </c>
      <c r="G38" s="11" t="s">
        <v>7</v>
      </c>
      <c r="H38" s="11" t="s">
        <v>17</v>
      </c>
      <c r="I38" s="11" t="s">
        <v>16</v>
      </c>
      <c r="J38" s="11" t="s">
        <v>18</v>
      </c>
      <c r="K38" s="11" t="s">
        <v>8</v>
      </c>
      <c r="L38" s="11" t="s">
        <v>19</v>
      </c>
      <c r="M38" s="11" t="s">
        <v>9</v>
      </c>
      <c r="N38" s="11" t="s">
        <v>10</v>
      </c>
      <c r="O38" s="11" t="s">
        <v>11</v>
      </c>
      <c r="P38" s="11" t="s">
        <v>12</v>
      </c>
      <c r="Q38" s="11" t="s">
        <v>13</v>
      </c>
      <c r="R38" s="11" t="s">
        <v>14</v>
      </c>
    </row>
    <row r="39" spans="1:18" x14ac:dyDescent="0.25">
      <c r="A39" s="30"/>
      <c r="B39" s="14" t="s">
        <v>21</v>
      </c>
      <c r="C39" s="17">
        <f>MIN(C2:C36)</f>
        <v>29.4</v>
      </c>
      <c r="D39" s="17">
        <f t="shared" ref="D39:R39" si="0">MIN(D2:D36)</f>
        <v>1</v>
      </c>
      <c r="E39" s="17">
        <f t="shared" si="0"/>
        <v>2.4</v>
      </c>
      <c r="F39" s="17">
        <f t="shared" si="0"/>
        <v>3.0000000000000001E-3</v>
      </c>
      <c r="G39" s="17">
        <f t="shared" si="0"/>
        <v>31.3</v>
      </c>
      <c r="H39" s="17">
        <f t="shared" si="0"/>
        <v>0.01</v>
      </c>
      <c r="I39" s="17">
        <f t="shared" si="0"/>
        <v>0</v>
      </c>
      <c r="J39" s="17">
        <f t="shared" si="0"/>
        <v>2E-3</v>
      </c>
      <c r="K39" s="17">
        <f t="shared" si="0"/>
        <v>1E-3</v>
      </c>
      <c r="L39" s="17">
        <f t="shared" si="0"/>
        <v>0</v>
      </c>
      <c r="M39" s="17">
        <f t="shared" si="0"/>
        <v>10.7</v>
      </c>
      <c r="N39" s="17">
        <f t="shared" si="0"/>
        <v>7.87</v>
      </c>
      <c r="O39" s="17">
        <f t="shared" si="0"/>
        <v>6.96</v>
      </c>
      <c r="P39" s="17">
        <f t="shared" si="0"/>
        <v>3.57</v>
      </c>
      <c r="Q39" s="17">
        <f t="shared" si="0"/>
        <v>8.9</v>
      </c>
      <c r="R39" s="17">
        <f t="shared" si="0"/>
        <v>0</v>
      </c>
    </row>
    <row r="40" spans="1:18" x14ac:dyDescent="0.25">
      <c r="A40" s="30"/>
      <c r="B40" s="14" t="s">
        <v>22</v>
      </c>
      <c r="C40" s="17">
        <f>MAX(C2:C36)</f>
        <v>35.5</v>
      </c>
      <c r="D40" s="17">
        <f t="shared" ref="D40:R40" si="1">MAX(D2:D36)</f>
        <v>57.64</v>
      </c>
      <c r="E40" s="17">
        <f t="shared" si="1"/>
        <v>33.1</v>
      </c>
      <c r="F40" s="17">
        <f t="shared" si="1"/>
        <v>4.2000000000000003E-2</v>
      </c>
      <c r="G40" s="17">
        <f t="shared" si="1"/>
        <v>306.8</v>
      </c>
      <c r="H40" s="17">
        <f t="shared" si="1"/>
        <v>0.09</v>
      </c>
      <c r="I40" s="17">
        <f t="shared" si="1"/>
        <v>0</v>
      </c>
      <c r="J40" s="17">
        <f t="shared" si="1"/>
        <v>9.5000000000000001E-2</v>
      </c>
      <c r="K40" s="17">
        <f t="shared" si="1"/>
        <v>3.0000000000000001E-3</v>
      </c>
      <c r="L40" s="17">
        <f t="shared" si="1"/>
        <v>0</v>
      </c>
      <c r="M40" s="17">
        <f t="shared" si="1"/>
        <v>112.6</v>
      </c>
      <c r="N40" s="17">
        <f t="shared" si="1"/>
        <v>11.63</v>
      </c>
      <c r="O40" s="17">
        <f t="shared" si="1"/>
        <v>7.91</v>
      </c>
      <c r="P40" s="17">
        <f t="shared" si="1"/>
        <v>13.3</v>
      </c>
      <c r="Q40" s="17">
        <f t="shared" si="1"/>
        <v>22.9</v>
      </c>
      <c r="R40" s="17">
        <f t="shared" si="1"/>
        <v>4.3</v>
      </c>
    </row>
    <row r="41" spans="1:18" x14ac:dyDescent="0.25">
      <c r="A41" s="30"/>
      <c r="B41" s="14" t="s">
        <v>23</v>
      </c>
      <c r="C41" s="17">
        <f>AVERAGE(C2:C36)</f>
        <v>32.088571428571427</v>
      </c>
      <c r="D41" s="17">
        <f t="shared" ref="D41:R41" si="2">AVERAGE(D2:D36)</f>
        <v>15.265523809523808</v>
      </c>
      <c r="E41" s="17">
        <f t="shared" si="2"/>
        <v>10.255555555555556</v>
      </c>
      <c r="F41" s="17">
        <f t="shared" si="2"/>
        <v>7.9130434782608717E-3</v>
      </c>
      <c r="G41" s="17">
        <f t="shared" si="2"/>
        <v>115.2818181818182</v>
      </c>
      <c r="H41" s="17">
        <f t="shared" si="2"/>
        <v>2.5555555555555561E-2</v>
      </c>
      <c r="I41" s="17" t="e">
        <f t="shared" si="2"/>
        <v>#DIV/0!</v>
      </c>
      <c r="J41" s="17">
        <f t="shared" si="2"/>
        <v>2.275000000000001E-2</v>
      </c>
      <c r="K41" s="17">
        <f t="shared" si="2"/>
        <v>1.1818181818181823E-3</v>
      </c>
      <c r="L41" s="17" t="e">
        <f t="shared" si="2"/>
        <v>#DIV/0!</v>
      </c>
      <c r="M41" s="17">
        <f t="shared" si="2"/>
        <v>94.565714285714307</v>
      </c>
      <c r="N41" s="17">
        <f t="shared" si="2"/>
        <v>9.4659999999999993</v>
      </c>
      <c r="O41" s="17">
        <f t="shared" si="2"/>
        <v>7.4337142857142862</v>
      </c>
      <c r="P41" s="17">
        <f t="shared" si="2"/>
        <v>9.2237741935483868</v>
      </c>
      <c r="Q41" s="17">
        <f t="shared" si="2"/>
        <v>14.687142857142856</v>
      </c>
      <c r="R41" s="17">
        <f t="shared" si="2"/>
        <v>0.85555555555555551</v>
      </c>
    </row>
    <row r="42" spans="1:18" x14ac:dyDescent="0.25">
      <c r="A42" s="30"/>
      <c r="B42" s="14" t="s">
        <v>24</v>
      </c>
      <c r="C42" s="18">
        <f>STDEVA(C2:C36)</f>
        <v>1.7087614070485346</v>
      </c>
      <c r="D42" s="18">
        <f t="shared" ref="D42:R42" si="3">STDEVA(D2:D36)</f>
        <v>14.027997340972066</v>
      </c>
      <c r="E42" s="18">
        <f t="shared" si="3"/>
        <v>8.4560471458792907</v>
      </c>
      <c r="F42" s="18">
        <f t="shared" si="3"/>
        <v>8.379948055433557E-3</v>
      </c>
      <c r="G42" s="18">
        <f t="shared" si="3"/>
        <v>72.749157146637913</v>
      </c>
      <c r="H42" s="18">
        <f t="shared" si="3"/>
        <v>2.097217043543918E-2</v>
      </c>
      <c r="I42" s="18">
        <f t="shared" si="3"/>
        <v>0</v>
      </c>
      <c r="J42" s="18">
        <f t="shared" si="3"/>
        <v>2.006723991103556E-2</v>
      </c>
      <c r="K42" s="18">
        <f t="shared" si="3"/>
        <v>6.4560570218135131E-4</v>
      </c>
      <c r="L42" s="18">
        <f t="shared" si="3"/>
        <v>0</v>
      </c>
      <c r="M42" s="18">
        <f t="shared" si="3"/>
        <v>16.244237763102301</v>
      </c>
      <c r="N42" s="18">
        <f t="shared" si="3"/>
        <v>0.9440095961625915</v>
      </c>
      <c r="O42" s="18">
        <f t="shared" si="3"/>
        <v>0.29416967607033823</v>
      </c>
      <c r="P42" s="18">
        <f t="shared" si="3"/>
        <v>3.5237128403876232</v>
      </c>
      <c r="Q42" s="18">
        <f t="shared" si="3"/>
        <v>4.6658764837214166</v>
      </c>
      <c r="R42" s="18">
        <f t="shared" si="3"/>
        <v>1.287542118100357</v>
      </c>
    </row>
    <row r="43" spans="1:18" x14ac:dyDescent="0.25">
      <c r="A43" s="30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7"/>
      <c r="M43" s="38"/>
      <c r="N43" s="38"/>
      <c r="O43" s="38"/>
      <c r="P43" s="38"/>
      <c r="Q43" s="38"/>
      <c r="R43" s="38"/>
    </row>
  </sheetData>
  <autoFilter ref="A1:R1" xr:uid="{5A377DFE-7FD5-4D6D-B5A3-1495A8B87919}">
    <sortState xmlns:xlrd2="http://schemas.microsoft.com/office/spreadsheetml/2017/richdata2" ref="A2:R36">
      <sortCondition ref="A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lago caburgua-rio blanco</vt:lpstr>
      <vt:lpstr>lago caburgua-sector norte</vt:lpstr>
      <vt:lpstr>lago caburgua-sector centro</vt:lpstr>
      <vt:lpstr>lago caburgua-sector desague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2021-11-17T18:09:11Z</dcterms:created>
  <dcterms:modified xsi:type="dcterms:W3CDTF">2021-12-19T19:12:08Z</dcterms:modified>
</cp:coreProperties>
</file>